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сравн 22 и 23 проект 300922_" sheetId="1" r:id="rId1"/>
  </sheets>
  <definedNames>
    <definedName name="_xlnm.Print_Area" localSheetId="0">'сравн 22 и 23 проект 300922_'!$A$1:$BH$71</definedName>
  </definedNames>
  <calcPr calcId="145621"/>
</workbook>
</file>

<file path=xl/calcChain.xml><?xml version="1.0" encoding="utf-8"?>
<calcChain xmlns="http://schemas.openxmlformats.org/spreadsheetml/2006/main">
  <c r="AY71" i="1" l="1"/>
  <c r="AW68" i="1"/>
  <c r="BC67" i="1"/>
  <c r="BB67" i="1"/>
  <c r="AW67" i="1"/>
  <c r="AP67" i="1"/>
  <c r="AO67" i="1" s="1"/>
  <c r="R67" i="1"/>
  <c r="AW65" i="1"/>
  <c r="AP65" i="1"/>
  <c r="AK65" i="1"/>
  <c r="M65" i="1"/>
  <c r="BC64" i="1"/>
  <c r="BB64" i="1"/>
  <c r="AW64" i="1"/>
  <c r="BC62" i="1"/>
  <c r="AW62" i="1"/>
  <c r="AW61" i="1"/>
  <c r="AI61" i="1"/>
  <c r="AI68" i="1" s="1"/>
  <c r="K61" i="1"/>
  <c r="K68" i="1" s="1"/>
  <c r="BC60" i="1"/>
  <c r="BB60" i="1"/>
  <c r="AW60" i="1"/>
  <c r="AP60" i="1"/>
  <c r="AO60" i="1" s="1"/>
  <c r="AA60" i="1"/>
  <c r="R60" i="1"/>
  <c r="Q60" i="1" s="1"/>
  <c r="AW59" i="1"/>
  <c r="AI59" i="1"/>
  <c r="K59" i="1"/>
  <c r="AW54" i="1"/>
  <c r="AF54" i="1"/>
  <c r="AE54" i="1"/>
  <c r="AC54" i="1"/>
  <c r="AG54" i="1" s="1"/>
  <c r="BF53" i="1"/>
  <c r="BD53" i="1"/>
  <c r="AZ53" i="1"/>
  <c r="AX53" i="1"/>
  <c r="AW53" i="1"/>
  <c r="AG53" i="1"/>
  <c r="AF53" i="1"/>
  <c r="AD53" i="1"/>
  <c r="AH53" i="1" s="1"/>
  <c r="AZ52" i="1"/>
  <c r="AY52" i="1"/>
  <c r="AX52" i="1"/>
  <c r="AW52" i="1"/>
  <c r="AH52" i="1"/>
  <c r="BC52" i="1" s="1"/>
  <c r="AG52" i="1"/>
  <c r="BB52" i="1" s="1"/>
  <c r="AF52" i="1"/>
  <c r="BA52" i="1" s="1"/>
  <c r="AD52" i="1"/>
  <c r="BF51" i="1"/>
  <c r="BD51" i="1"/>
  <c r="AZ51" i="1"/>
  <c r="AX51" i="1"/>
  <c r="AW51" i="1"/>
  <c r="AH51" i="1"/>
  <c r="AG51" i="1"/>
  <c r="AF51" i="1"/>
  <c r="AD51" i="1"/>
  <c r="G51" i="1"/>
  <c r="E51" i="1"/>
  <c r="AF50" i="1"/>
  <c r="AE50" i="1"/>
  <c r="AC50" i="1"/>
  <c r="AW48" i="1"/>
  <c r="AO48" i="1"/>
  <c r="AN48" i="1" s="1"/>
  <c r="AM48" i="1"/>
  <c r="Q48" i="1"/>
  <c r="P48" i="1" s="1"/>
  <c r="O48" i="1"/>
  <c r="BD47" i="1"/>
  <c r="AX47" i="1"/>
  <c r="AW47" i="1"/>
  <c r="AC47" i="1"/>
  <c r="E47" i="1"/>
  <c r="BF46" i="1"/>
  <c r="BD46" i="1"/>
  <c r="AZ46" i="1"/>
  <c r="AY46" i="1"/>
  <c r="AX46" i="1"/>
  <c r="AW46" i="1"/>
  <c r="AQ46" i="1"/>
  <c r="AM46" i="1"/>
  <c r="AR46" i="1" s="1"/>
  <c r="AL46" i="1"/>
  <c r="AG46" i="1"/>
  <c r="AF46" i="1"/>
  <c r="AD46" i="1"/>
  <c r="BE46" i="1" s="1"/>
  <c r="N46" i="1"/>
  <c r="O46" i="1" s="1"/>
  <c r="T46" i="1" s="1"/>
  <c r="H46" i="1"/>
  <c r="I46" i="1" s="1"/>
  <c r="F46" i="1"/>
  <c r="BF45" i="1"/>
  <c r="BD45" i="1"/>
  <c r="AZ45" i="1"/>
  <c r="AY45" i="1"/>
  <c r="AX45" i="1"/>
  <c r="AW45" i="1"/>
  <c r="AL45" i="1"/>
  <c r="AF45" i="1"/>
  <c r="BA45" i="1" s="1"/>
  <c r="AD45" i="1"/>
  <c r="S45" i="1"/>
  <c r="O45" i="1"/>
  <c r="N45" i="1"/>
  <c r="J45" i="1"/>
  <c r="M45" i="1" s="1"/>
  <c r="R45" i="1" s="1"/>
  <c r="I45" i="1"/>
  <c r="H45" i="1"/>
  <c r="F45" i="1"/>
  <c r="T45" i="1" s="1"/>
  <c r="AR44" i="1"/>
  <c r="AQ44" i="1"/>
  <c r="AM44" i="1"/>
  <c r="AL44" i="1"/>
  <c r="AK44" i="1"/>
  <c r="AP44" i="1" s="1"/>
  <c r="AU44" i="1" s="1"/>
  <c r="H44" i="1"/>
  <c r="G44" i="1"/>
  <c r="BF54" i="1" s="1"/>
  <c r="E44" i="1"/>
  <c r="F44" i="1" s="1"/>
  <c r="AU43" i="1"/>
  <c r="AQ43" i="1"/>
  <c r="AO43" i="1"/>
  <c r="AM43" i="1"/>
  <c r="AR43" i="1" s="1"/>
  <c r="AL43" i="1"/>
  <c r="AK43" i="1"/>
  <c r="AP43" i="1" s="1"/>
  <c r="N43" i="1"/>
  <c r="O43" i="1" s="1"/>
  <c r="T43" i="1" s="1"/>
  <c r="I43" i="1"/>
  <c r="H43" i="1"/>
  <c r="BA53" i="1" s="1"/>
  <c r="F43" i="1"/>
  <c r="J43" i="1" s="1"/>
  <c r="M43" i="1" s="1"/>
  <c r="R43" i="1" s="1"/>
  <c r="BF42" i="1"/>
  <c r="BD42" i="1"/>
  <c r="AZ42" i="1"/>
  <c r="AX42" i="1"/>
  <c r="AW42" i="1"/>
  <c r="AM42" i="1"/>
  <c r="AL42" i="1"/>
  <c r="AF42" i="1"/>
  <c r="AD42" i="1"/>
  <c r="AY42" i="1" s="1"/>
  <c r="S42" i="1"/>
  <c r="O42" i="1"/>
  <c r="T42" i="1" s="1"/>
  <c r="N42" i="1"/>
  <c r="I42" i="1"/>
  <c r="H42" i="1"/>
  <c r="F42" i="1"/>
  <c r="AW41" i="1"/>
  <c r="AW40" i="1"/>
  <c r="AM40" i="1"/>
  <c r="O40" i="1"/>
  <c r="R40" i="1" s="1"/>
  <c r="N40" i="1"/>
  <c r="Q40" i="1" s="1"/>
  <c r="AW39" i="1"/>
  <c r="AM39" i="1"/>
  <c r="R39" i="1"/>
  <c r="O39" i="1"/>
  <c r="N39" i="1"/>
  <c r="Q39" i="1" s="1"/>
  <c r="AW38" i="1"/>
  <c r="AO38" i="1"/>
  <c r="AL38" i="1"/>
  <c r="Q38" i="1"/>
  <c r="P38" i="1"/>
  <c r="N38" i="1"/>
  <c r="AW37" i="1"/>
  <c r="AW36" i="1"/>
  <c r="AM36" i="1"/>
  <c r="AW35" i="1"/>
  <c r="AW34" i="1"/>
  <c r="AC34" i="1"/>
  <c r="E34" i="1"/>
  <c r="AX34" i="1" s="1"/>
  <c r="BF33" i="1"/>
  <c r="BD33" i="1"/>
  <c r="BA33" i="1"/>
  <c r="AZ33" i="1"/>
  <c r="AX33" i="1"/>
  <c r="AW33" i="1"/>
  <c r="AS33" i="1"/>
  <c r="AQ33" i="1"/>
  <c r="AO33" i="1"/>
  <c r="AN33" i="1"/>
  <c r="AV33" i="1" s="1"/>
  <c r="AM33" i="1"/>
  <c r="AJ33" i="1"/>
  <c r="AJ31" i="1" s="1"/>
  <c r="AG33" i="1"/>
  <c r="AF33" i="1"/>
  <c r="AD33" i="1"/>
  <c r="U33" i="1"/>
  <c r="S33" i="1"/>
  <c r="O33" i="1"/>
  <c r="L33" i="1"/>
  <c r="I33" i="1"/>
  <c r="H33" i="1"/>
  <c r="P33" i="1" s="1"/>
  <c r="X33" i="1" s="1"/>
  <c r="F33" i="1"/>
  <c r="J33" i="1" s="1"/>
  <c r="M33" i="1" s="1"/>
  <c r="BF32" i="1"/>
  <c r="BD32" i="1"/>
  <c r="BA32" i="1"/>
  <c r="AZ32" i="1"/>
  <c r="AY32" i="1"/>
  <c r="AX32" i="1"/>
  <c r="AW32" i="1"/>
  <c r="AQ32" i="1"/>
  <c r="AM32" i="1"/>
  <c r="AL32" i="1"/>
  <c r="AG32" i="1"/>
  <c r="BB32" i="1" s="1"/>
  <c r="AF32" i="1"/>
  <c r="AD32" i="1"/>
  <c r="S32" i="1"/>
  <c r="O32" i="1"/>
  <c r="T32" i="1" s="1"/>
  <c r="N32" i="1"/>
  <c r="M32" i="1"/>
  <c r="R32" i="1" s="1"/>
  <c r="I32" i="1"/>
  <c r="H32" i="1"/>
  <c r="F32" i="1"/>
  <c r="J32" i="1" s="1"/>
  <c r="BF31" i="1"/>
  <c r="BD31" i="1"/>
  <c r="AZ31" i="1"/>
  <c r="AX31" i="1"/>
  <c r="AW31" i="1"/>
  <c r="AQ31" i="1"/>
  <c r="AQ34" i="1" s="1"/>
  <c r="AM31" i="1"/>
  <c r="AL31" i="1"/>
  <c r="AL34" i="1" s="1"/>
  <c r="AF31" i="1"/>
  <c r="AG31" i="1" s="1"/>
  <c r="AD31" i="1"/>
  <c r="N31" i="1"/>
  <c r="L31" i="1"/>
  <c r="I31" i="1"/>
  <c r="BG31" i="1" s="1"/>
  <c r="H31" i="1"/>
  <c r="F31" i="1"/>
  <c r="AY31" i="1" s="1"/>
  <c r="AZ29" i="1"/>
  <c r="AX29" i="1"/>
  <c r="AW29" i="1"/>
  <c r="AF29" i="1"/>
  <c r="AD29" i="1"/>
  <c r="AY29" i="1" s="1"/>
  <c r="AP27" i="1"/>
  <c r="AL27" i="1"/>
  <c r="AK27" i="1"/>
  <c r="N27" i="1"/>
  <c r="S27" i="1" s="1"/>
  <c r="J27" i="1"/>
  <c r="H27" i="1"/>
  <c r="H51" i="1" s="1"/>
  <c r="F27" i="1"/>
  <c r="AY51" i="1" s="1"/>
  <c r="BF26" i="1"/>
  <c r="BD26" i="1"/>
  <c r="AZ26" i="1"/>
  <c r="AX26" i="1"/>
  <c r="AW26" i="1"/>
  <c r="AL26" i="1"/>
  <c r="AQ26" i="1" s="1"/>
  <c r="AH26" i="1"/>
  <c r="AF26" i="1"/>
  <c r="AG26" i="1" s="1"/>
  <c r="AD26" i="1"/>
  <c r="AY26" i="1" s="1"/>
  <c r="N26" i="1"/>
  <c r="H26" i="1"/>
  <c r="F26" i="1"/>
  <c r="BF25" i="1"/>
  <c r="BD25" i="1"/>
  <c r="AZ25" i="1"/>
  <c r="AX25" i="1"/>
  <c r="AW25" i="1"/>
  <c r="AL25" i="1"/>
  <c r="AF25" i="1"/>
  <c r="AD25" i="1"/>
  <c r="BE25" i="1" s="1"/>
  <c r="N25" i="1"/>
  <c r="S25" i="1" s="1"/>
  <c r="J25" i="1"/>
  <c r="M25" i="1" s="1"/>
  <c r="R25" i="1" s="1"/>
  <c r="H25" i="1"/>
  <c r="I25" i="1" s="1"/>
  <c r="F25" i="1"/>
  <c r="BF24" i="1"/>
  <c r="BD24" i="1"/>
  <c r="AZ24" i="1"/>
  <c r="AX24" i="1"/>
  <c r="AW24" i="1"/>
  <c r="AL24" i="1"/>
  <c r="AQ24" i="1" s="1"/>
  <c r="AH24" i="1"/>
  <c r="AF24" i="1"/>
  <c r="AG24" i="1" s="1"/>
  <c r="AD24" i="1"/>
  <c r="AY24" i="1" s="1"/>
  <c r="N24" i="1"/>
  <c r="H24" i="1"/>
  <c r="F24" i="1"/>
  <c r="BF23" i="1"/>
  <c r="BD23" i="1"/>
  <c r="BB23" i="1"/>
  <c r="AZ23" i="1"/>
  <c r="AX23" i="1"/>
  <c r="AW23" i="1"/>
  <c r="AL23" i="1"/>
  <c r="AG23" i="1"/>
  <c r="AD23" i="1"/>
  <c r="W23" i="1"/>
  <c r="S23" i="1"/>
  <c r="O23" i="1"/>
  <c r="T23" i="1" s="1"/>
  <c r="N23" i="1"/>
  <c r="I23" i="1"/>
  <c r="H23" i="1"/>
  <c r="BA23" i="1" s="1"/>
  <c r="F23" i="1"/>
  <c r="J23" i="1" s="1"/>
  <c r="M23" i="1" s="1"/>
  <c r="R23" i="1" s="1"/>
  <c r="BG22" i="1"/>
  <c r="BF22" i="1"/>
  <c r="BD22" i="1"/>
  <c r="BA22" i="1"/>
  <c r="AZ22" i="1"/>
  <c r="AY22" i="1"/>
  <c r="AX22" i="1"/>
  <c r="AW22" i="1"/>
  <c r="AQ22" i="1"/>
  <c r="AM22" i="1"/>
  <c r="AR22" i="1" s="1"/>
  <c r="AL22" i="1"/>
  <c r="AG22" i="1"/>
  <c r="BB22" i="1" s="1"/>
  <c r="AF22" i="1"/>
  <c r="AD22" i="1"/>
  <c r="S22" i="1"/>
  <c r="O22" i="1"/>
  <c r="T22" i="1" s="1"/>
  <c r="N22" i="1"/>
  <c r="M22" i="1"/>
  <c r="R22" i="1" s="1"/>
  <c r="I22" i="1"/>
  <c r="H22" i="1"/>
  <c r="F22" i="1"/>
  <c r="J22" i="1" s="1"/>
  <c r="BF21" i="1"/>
  <c r="BD21" i="1"/>
  <c r="BA21" i="1"/>
  <c r="AZ21" i="1"/>
  <c r="AX21" i="1"/>
  <c r="AW21" i="1"/>
  <c r="AQ21" i="1"/>
  <c r="AM21" i="1"/>
  <c r="AR21" i="1" s="1"/>
  <c r="AL21" i="1"/>
  <c r="AG21" i="1"/>
  <c r="AF21" i="1"/>
  <c r="AD21" i="1"/>
  <c r="W21" i="1"/>
  <c r="S21" i="1"/>
  <c r="O21" i="1"/>
  <c r="T21" i="1" s="1"/>
  <c r="N21" i="1"/>
  <c r="I21" i="1"/>
  <c r="H21" i="1"/>
  <c r="F21" i="1"/>
  <c r="J21" i="1" s="1"/>
  <c r="M21" i="1" s="1"/>
  <c r="R21" i="1" s="1"/>
  <c r="BF20" i="1"/>
  <c r="BD20" i="1"/>
  <c r="BA20" i="1"/>
  <c r="AZ20" i="1"/>
  <c r="AX20" i="1"/>
  <c r="AW20" i="1"/>
  <c r="AQ20" i="1"/>
  <c r="AM20" i="1"/>
  <c r="AL20" i="1"/>
  <c r="AG20" i="1"/>
  <c r="BB20" i="1" s="1"/>
  <c r="AF20" i="1"/>
  <c r="AD20" i="1"/>
  <c r="S20" i="1"/>
  <c r="O20" i="1"/>
  <c r="N20" i="1"/>
  <c r="I20" i="1"/>
  <c r="H20" i="1"/>
  <c r="F20" i="1"/>
  <c r="AW19" i="1"/>
  <c r="AJ19" i="1"/>
  <c r="AI19" i="1"/>
  <c r="AC19" i="1"/>
  <c r="L19" i="1"/>
  <c r="K19" i="1"/>
  <c r="E19" i="1"/>
  <c r="N19" i="1" s="1"/>
  <c r="BF18" i="1"/>
  <c r="BD18" i="1"/>
  <c r="BA18" i="1"/>
  <c r="AZ18" i="1"/>
  <c r="AY18" i="1"/>
  <c r="AX18" i="1"/>
  <c r="AW18" i="1"/>
  <c r="AQ18" i="1"/>
  <c r="AM18" i="1"/>
  <c r="AR18" i="1" s="1"/>
  <c r="AL18" i="1"/>
  <c r="AH18" i="1"/>
  <c r="BH18" i="1" s="1"/>
  <c r="AF18" i="1"/>
  <c r="AG18" i="1" s="1"/>
  <c r="BB18" i="1" s="1"/>
  <c r="AD18" i="1"/>
  <c r="N18" i="1"/>
  <c r="I18" i="1"/>
  <c r="H18" i="1"/>
  <c r="F18" i="1"/>
  <c r="J18" i="1" s="1"/>
  <c r="BF17" i="1"/>
  <c r="BD17" i="1"/>
  <c r="BC17" i="1"/>
  <c r="BA17" i="1"/>
  <c r="AZ17" i="1"/>
  <c r="AX17" i="1"/>
  <c r="AW17" i="1"/>
  <c r="AQ17" i="1"/>
  <c r="AM17" i="1"/>
  <c r="AR17" i="1" s="1"/>
  <c r="AL17" i="1"/>
  <c r="AK17" i="1"/>
  <c r="AP17" i="1" s="1"/>
  <c r="AO17" i="1" s="1"/>
  <c r="AG17" i="1"/>
  <c r="AF17" i="1"/>
  <c r="AD17" i="1"/>
  <c r="AH17" i="1" s="1"/>
  <c r="S17" i="1"/>
  <c r="O17" i="1"/>
  <c r="N17" i="1"/>
  <c r="I17" i="1"/>
  <c r="BG17" i="1" s="1"/>
  <c r="H17" i="1"/>
  <c r="F17" i="1"/>
  <c r="J17" i="1" s="1"/>
  <c r="M17" i="1" s="1"/>
  <c r="R17" i="1" s="1"/>
  <c r="AH16" i="1"/>
  <c r="BF15" i="1"/>
  <c r="AZ15" i="1"/>
  <c r="AX15" i="1"/>
  <c r="AW15" i="1"/>
  <c r="AO15" i="1"/>
  <c r="AN15" i="1" s="1"/>
  <c r="AS15" i="1" s="1"/>
  <c r="AM15" i="1"/>
  <c r="AL15" i="1"/>
  <c r="AQ15" i="1" s="1"/>
  <c r="AG15" i="1"/>
  <c r="BB15" i="1" s="1"/>
  <c r="AF15" i="1"/>
  <c r="AD15" i="1"/>
  <c r="AR15" i="1" s="1"/>
  <c r="Q15" i="1"/>
  <c r="N15" i="1"/>
  <c r="O15" i="1" s="1"/>
  <c r="T15" i="1" s="1"/>
  <c r="H15" i="1"/>
  <c r="I15" i="1" s="1"/>
  <c r="BF14" i="1"/>
  <c r="BD14" i="1"/>
  <c r="BA14" i="1"/>
  <c r="AZ14" i="1"/>
  <c r="AX14" i="1"/>
  <c r="AW14" i="1"/>
  <c r="AQ14" i="1"/>
  <c r="AM14" i="1"/>
  <c r="AL14" i="1"/>
  <c r="AG14" i="1"/>
  <c r="BB14" i="1" s="1"/>
  <c r="AF14" i="1"/>
  <c r="AD14" i="1"/>
  <c r="AH14" i="1" s="1"/>
  <c r="BH14" i="1" s="1"/>
  <c r="W14" i="1"/>
  <c r="S14" i="1"/>
  <c r="O14" i="1"/>
  <c r="T14" i="1" s="1"/>
  <c r="N14" i="1"/>
  <c r="M14" i="1"/>
  <c r="R14" i="1" s="1"/>
  <c r="AA14" i="1" s="1"/>
  <c r="I14" i="1"/>
  <c r="H14" i="1"/>
  <c r="F14" i="1"/>
  <c r="J14" i="1" s="1"/>
  <c r="BF13" i="1"/>
  <c r="BD13" i="1"/>
  <c r="BA13" i="1"/>
  <c r="AZ13" i="1"/>
  <c r="AX13" i="1"/>
  <c r="AW13" i="1"/>
  <c r="AQ13" i="1"/>
  <c r="AM13" i="1"/>
  <c r="AR13" i="1" s="1"/>
  <c r="AL13" i="1"/>
  <c r="AG13" i="1"/>
  <c r="BG13" i="1" s="1"/>
  <c r="AF13" i="1"/>
  <c r="AD13" i="1"/>
  <c r="AH13" i="1" s="1"/>
  <c r="S13" i="1"/>
  <c r="O13" i="1"/>
  <c r="T13" i="1" s="1"/>
  <c r="N13" i="1"/>
  <c r="I13" i="1"/>
  <c r="H13" i="1"/>
  <c r="F13" i="1"/>
  <c r="J13" i="1" s="1"/>
  <c r="M13" i="1" s="1"/>
  <c r="R13" i="1" s="1"/>
  <c r="BF12" i="1"/>
  <c r="BD12" i="1"/>
  <c r="AZ12" i="1"/>
  <c r="AY12" i="1"/>
  <c r="AX12" i="1"/>
  <c r="AW12" i="1"/>
  <c r="AL12" i="1"/>
  <c r="AM12" i="1" s="1"/>
  <c r="AR12" i="1" s="1"/>
  <c r="AF12" i="1"/>
  <c r="BA12" i="1" s="1"/>
  <c r="AD12" i="1"/>
  <c r="O12" i="1"/>
  <c r="T12" i="1" s="1"/>
  <c r="N12" i="1"/>
  <c r="I12" i="1"/>
  <c r="H12" i="1"/>
  <c r="F12" i="1"/>
  <c r="BE12" i="1" s="1"/>
  <c r="BD11" i="1"/>
  <c r="AX11" i="1"/>
  <c r="AW11" i="1"/>
  <c r="AQ11" i="1"/>
  <c r="AM11" i="1"/>
  <c r="AR11" i="1" s="1"/>
  <c r="AL11" i="1"/>
  <c r="AD11" i="1"/>
  <c r="BE11" i="1" s="1"/>
  <c r="S11" i="1"/>
  <c r="O11" i="1"/>
  <c r="T11" i="1" s="1"/>
  <c r="N11" i="1"/>
  <c r="I11" i="1"/>
  <c r="H11" i="1"/>
  <c r="F11" i="1"/>
  <c r="AW10" i="1"/>
  <c r="AL10" i="1"/>
  <c r="AI10" i="1"/>
  <c r="N10" i="1"/>
  <c r="K10" i="1"/>
  <c r="BF8" i="1"/>
  <c r="BD8" i="1"/>
  <c r="BA8" i="1"/>
  <c r="AZ8" i="1"/>
  <c r="AX8" i="1"/>
  <c r="AW8" i="1"/>
  <c r="AQ8" i="1"/>
  <c r="AM8" i="1"/>
  <c r="AR8" i="1" s="1"/>
  <c r="AL8" i="1"/>
  <c r="AG8" i="1"/>
  <c r="BB8" i="1" s="1"/>
  <c r="AF8" i="1"/>
  <c r="AD8" i="1"/>
  <c r="AH8" i="1" s="1"/>
  <c r="S8" i="1"/>
  <c r="O8" i="1"/>
  <c r="T8" i="1" s="1"/>
  <c r="N8" i="1"/>
  <c r="I8" i="1"/>
  <c r="H8" i="1"/>
  <c r="F8" i="1"/>
  <c r="J8" i="1" s="1"/>
  <c r="AH3" i="1"/>
  <c r="AG3" i="1"/>
  <c r="BF2" i="1"/>
  <c r="BE2" i="1"/>
  <c r="BD2" i="1"/>
  <c r="BA2" i="1"/>
  <c r="AZ2" i="1"/>
  <c r="AY2" i="1"/>
  <c r="AX2" i="1"/>
  <c r="AW2" i="1"/>
  <c r="AH2" i="1"/>
  <c r="AG2" i="1"/>
  <c r="BG2" i="1" s="1"/>
  <c r="J2" i="1"/>
  <c r="BC2" i="1" s="1"/>
  <c r="I2" i="1"/>
  <c r="M8" i="1" l="1"/>
  <c r="BH13" i="1"/>
  <c r="BC13" i="1"/>
  <c r="AK13" i="1"/>
  <c r="AP13" i="1" s="1"/>
  <c r="BH8" i="1"/>
  <c r="BC8" i="1"/>
  <c r="AK8" i="1"/>
  <c r="AA17" i="1"/>
  <c r="W17" i="1"/>
  <c r="Q17" i="1"/>
  <c r="AA13" i="1"/>
  <c r="W13" i="1"/>
  <c r="Q13" i="1"/>
  <c r="AT17" i="1"/>
  <c r="AN17" i="1"/>
  <c r="BE8" i="1"/>
  <c r="AX19" i="1"/>
  <c r="AL19" i="1"/>
  <c r="BD19" i="1"/>
  <c r="J20" i="1"/>
  <c r="F19" i="1"/>
  <c r="AQ23" i="1"/>
  <c r="AM23" i="1"/>
  <c r="AR23" i="1" s="1"/>
  <c r="BB2" i="1"/>
  <c r="J12" i="1"/>
  <c r="AG12" i="1"/>
  <c r="BB13" i="1"/>
  <c r="Q14" i="1"/>
  <c r="AK14" i="1"/>
  <c r="AP14" i="1" s="1"/>
  <c r="BC14" i="1"/>
  <c r="BG14" i="1"/>
  <c r="P15" i="1"/>
  <c r="BH17" i="1"/>
  <c r="AY17" i="1"/>
  <c r="S18" i="1"/>
  <c r="O18" i="1"/>
  <c r="T18" i="1" s="1"/>
  <c r="BE18" i="1"/>
  <c r="T20" i="1"/>
  <c r="BG20" i="1"/>
  <c r="AH21" i="1"/>
  <c r="AY21" i="1"/>
  <c r="BC24" i="1"/>
  <c r="AK24" i="1"/>
  <c r="AP24" i="1" s="1"/>
  <c r="AQ25" i="1"/>
  <c r="AM25" i="1"/>
  <c r="AR25" i="1" s="1"/>
  <c r="BG26" i="1"/>
  <c r="AQ27" i="1"/>
  <c r="AM27" i="1"/>
  <c r="AR27" i="1" s="1"/>
  <c r="BA29" i="1"/>
  <c r="AH29" i="1"/>
  <c r="AG29" i="1"/>
  <c r="BB29" i="1" s="1"/>
  <c r="AA32" i="1"/>
  <c r="Q32" i="1"/>
  <c r="W32" i="1"/>
  <c r="AH32" i="1"/>
  <c r="AD34" i="1"/>
  <c r="BE32" i="1"/>
  <c r="BG33" i="1"/>
  <c r="BB33" i="1"/>
  <c r="AT33" i="1"/>
  <c r="BE33" i="1"/>
  <c r="R65" i="1"/>
  <c r="BA25" i="1"/>
  <c r="AH25" i="1"/>
  <c r="AG25" i="1"/>
  <c r="BG8" i="1"/>
  <c r="AH12" i="1"/>
  <c r="AY13" i="1"/>
  <c r="AY14" i="1"/>
  <c r="V15" i="1"/>
  <c r="AH15" i="1"/>
  <c r="AY15" i="1"/>
  <c r="AT15" i="1"/>
  <c r="AU17" i="1"/>
  <c r="BE17" i="1"/>
  <c r="BE20" i="1"/>
  <c r="AM19" i="1"/>
  <c r="AR20" i="1"/>
  <c r="AA21" i="1"/>
  <c r="Q21" i="1"/>
  <c r="BE23" i="1"/>
  <c r="AH23" i="1"/>
  <c r="AY23" i="1"/>
  <c r="J24" i="1"/>
  <c r="M24" i="1" s="1"/>
  <c r="R24" i="1" s="1"/>
  <c r="I24" i="1"/>
  <c r="BG24" i="1" s="1"/>
  <c r="W25" i="1"/>
  <c r="AA25" i="1"/>
  <c r="Q25" i="1"/>
  <c r="AK26" i="1"/>
  <c r="AP26" i="1" s="1"/>
  <c r="AO27" i="1"/>
  <c r="AU27" i="1"/>
  <c r="AL36" i="1"/>
  <c r="AO36" i="1" s="1"/>
  <c r="AP36" i="1"/>
  <c r="BC53" i="1"/>
  <c r="BH53" i="1"/>
  <c r="BB54" i="1"/>
  <c r="BE13" i="1"/>
  <c r="W22" i="1"/>
  <c r="AA22" i="1"/>
  <c r="S26" i="1"/>
  <c r="O26" i="1"/>
  <c r="T26" i="1" s="1"/>
  <c r="AY8" i="1"/>
  <c r="BH2" i="1"/>
  <c r="AY11" i="1"/>
  <c r="AR14" i="1"/>
  <c r="BE14" i="1"/>
  <c r="J15" i="1"/>
  <c r="S15" i="1"/>
  <c r="BA15" i="1"/>
  <c r="AV15" i="1"/>
  <c r="T17" i="1"/>
  <c r="BB17" i="1"/>
  <c r="BC18" i="1"/>
  <c r="BG18" i="1"/>
  <c r="AQ19" i="1"/>
  <c r="AY20" i="1"/>
  <c r="BG21" i="1"/>
  <c r="BE21" i="1"/>
  <c r="Q22" i="1"/>
  <c r="BE22" i="1"/>
  <c r="AA23" i="1"/>
  <c r="Q23" i="1"/>
  <c r="BG23" i="1"/>
  <c r="S24" i="1"/>
  <c r="S19" i="1" s="1"/>
  <c r="O24" i="1"/>
  <c r="T24" i="1" s="1"/>
  <c r="BH24" i="1"/>
  <c r="J26" i="1"/>
  <c r="BC26" i="1" s="1"/>
  <c r="I26" i="1"/>
  <c r="BB26" i="1" s="1"/>
  <c r="J51" i="1"/>
  <c r="BH51" i="1"/>
  <c r="M27" i="1"/>
  <c r="R27" i="1" s="1"/>
  <c r="R33" i="1"/>
  <c r="O37" i="1"/>
  <c r="T33" i="1"/>
  <c r="BC51" i="1"/>
  <c r="AD19" i="1"/>
  <c r="AH20" i="1"/>
  <c r="BB21" i="1"/>
  <c r="AH22" i="1"/>
  <c r="BA24" i="1"/>
  <c r="BE24" i="1"/>
  <c r="AY25" i="1"/>
  <c r="BA26" i="1"/>
  <c r="BE26" i="1"/>
  <c r="AR32" i="1"/>
  <c r="Q33" i="1"/>
  <c r="BD34" i="1"/>
  <c r="AN38" i="1"/>
  <c r="F47" i="1"/>
  <c r="J42" i="1"/>
  <c r="AR42" i="1"/>
  <c r="AA43" i="1"/>
  <c r="W43" i="1"/>
  <c r="Q43" i="1"/>
  <c r="AQ45" i="1"/>
  <c r="AM45" i="1"/>
  <c r="AR45" i="1" s="1"/>
  <c r="BE51" i="1"/>
  <c r="AA67" i="1"/>
  <c r="Q67" i="1"/>
  <c r="J31" i="1"/>
  <c r="F34" i="1"/>
  <c r="S31" i="1"/>
  <c r="S34" i="1" s="1"/>
  <c r="O31" i="1"/>
  <c r="BB31" i="1"/>
  <c r="AR31" i="1"/>
  <c r="AR34" i="1" s="1"/>
  <c r="AM35" i="1"/>
  <c r="AL35" i="1" s="1"/>
  <c r="BE31" i="1"/>
  <c r="AH33" i="1"/>
  <c r="AY33" i="1"/>
  <c r="AR33" i="1"/>
  <c r="AL39" i="1"/>
  <c r="AO39" i="1" s="1"/>
  <c r="AP39" i="1"/>
  <c r="AP40" i="1"/>
  <c r="AL40" i="1"/>
  <c r="AO40" i="1" s="1"/>
  <c r="AT43" i="1"/>
  <c r="AN43" i="1"/>
  <c r="W45" i="1"/>
  <c r="AA45" i="1"/>
  <c r="Q45" i="1"/>
  <c r="BG53" i="1"/>
  <c r="BA54" i="1"/>
  <c r="AM24" i="1"/>
  <c r="AR24" i="1" s="1"/>
  <c r="O25" i="1"/>
  <c r="T25" i="1" s="1"/>
  <c r="AM26" i="1"/>
  <c r="AR26" i="1" s="1"/>
  <c r="I27" i="1"/>
  <c r="I51" i="1" s="1"/>
  <c r="O27" i="1"/>
  <c r="T27" i="1" s="1"/>
  <c r="AH31" i="1"/>
  <c r="BA31" i="1"/>
  <c r="BG32" i="1"/>
  <c r="N34" i="1"/>
  <c r="AM34" i="1"/>
  <c r="O36" i="1"/>
  <c r="BA42" i="1"/>
  <c r="AG42" i="1"/>
  <c r="BG46" i="1"/>
  <c r="F51" i="1"/>
  <c r="AP33" i="1"/>
  <c r="AU33" i="1" s="1"/>
  <c r="AM37" i="1"/>
  <c r="N47" i="1"/>
  <c r="S47" i="1" s="1"/>
  <c r="I44" i="1"/>
  <c r="BG54" i="1" s="1"/>
  <c r="BE45" i="1"/>
  <c r="S46" i="1"/>
  <c r="BA46" i="1"/>
  <c r="BB46" i="1"/>
  <c r="O47" i="1"/>
  <c r="T47" i="1" s="1"/>
  <c r="BA51" i="1"/>
  <c r="S43" i="1"/>
  <c r="J44" i="1"/>
  <c r="M44" i="1" s="1"/>
  <c r="R44" i="1" s="1"/>
  <c r="AO44" i="1"/>
  <c r="AG50" i="1"/>
  <c r="AY53" i="1"/>
  <c r="AD50" i="1"/>
  <c r="BD54" i="1"/>
  <c r="AD54" i="1"/>
  <c r="AO65" i="1"/>
  <c r="AD47" i="1"/>
  <c r="AH42" i="1"/>
  <c r="AL47" i="1"/>
  <c r="AQ47" i="1" s="1"/>
  <c r="AQ42" i="1"/>
  <c r="BE42" i="1"/>
  <c r="N44" i="1"/>
  <c r="AG45" i="1"/>
  <c r="J46" i="1"/>
  <c r="M46" i="1" s="1"/>
  <c r="R46" i="1" s="1"/>
  <c r="AH50" i="1"/>
  <c r="BG51" i="1"/>
  <c r="BE53" i="1"/>
  <c r="AZ54" i="1"/>
  <c r="AX54" i="1"/>
  <c r="AH45" i="1"/>
  <c r="AH46" i="1"/>
  <c r="BB53" i="1"/>
  <c r="S44" i="1" l="1"/>
  <c r="O44" i="1"/>
  <c r="T44" i="1" s="1"/>
  <c r="BE54" i="1"/>
  <c r="AH54" i="1"/>
  <c r="AY54" i="1"/>
  <c r="V45" i="1"/>
  <c r="P45" i="1"/>
  <c r="Z45" i="1"/>
  <c r="AY47" i="1"/>
  <c r="BE47" i="1"/>
  <c r="BB51" i="1"/>
  <c r="AP37" i="1"/>
  <c r="AL37" i="1"/>
  <c r="AO37" i="1" s="1"/>
  <c r="BG42" i="1"/>
  <c r="BB42" i="1"/>
  <c r="P43" i="1"/>
  <c r="Z43" i="1"/>
  <c r="V43" i="1"/>
  <c r="AM47" i="1"/>
  <c r="AR47" i="1" s="1"/>
  <c r="AK22" i="1"/>
  <c r="AP22" i="1" s="1"/>
  <c r="BH22" i="1"/>
  <c r="BC22" i="1"/>
  <c r="O19" i="1"/>
  <c r="AA33" i="1"/>
  <c r="W33" i="1"/>
  <c r="AU26" i="1"/>
  <c r="AO26" i="1"/>
  <c r="AK23" i="1"/>
  <c r="AP23" i="1" s="1"/>
  <c r="BH23" i="1"/>
  <c r="BC23" i="1"/>
  <c r="AR19" i="1"/>
  <c r="AY34" i="1"/>
  <c r="BE34" i="1"/>
  <c r="BB12" i="1"/>
  <c r="AG11" i="1"/>
  <c r="BG12" i="1"/>
  <c r="BB24" i="1"/>
  <c r="P17" i="1"/>
  <c r="V17" i="1"/>
  <c r="Z17" i="1"/>
  <c r="Q46" i="1"/>
  <c r="W46" i="1"/>
  <c r="V33" i="1"/>
  <c r="Z33" i="1"/>
  <c r="W27" i="1"/>
  <c r="AA27" i="1"/>
  <c r="Q27" i="1"/>
  <c r="P22" i="1"/>
  <c r="V22" i="1"/>
  <c r="Z22" i="1"/>
  <c r="BH32" i="1"/>
  <c r="BC32" i="1"/>
  <c r="AK32" i="1"/>
  <c r="AP32" i="1" s="1"/>
  <c r="BH21" i="1"/>
  <c r="BC21" i="1"/>
  <c r="AK21" i="1"/>
  <c r="AP21" i="1" s="1"/>
  <c r="AU14" i="1"/>
  <c r="AO14" i="1"/>
  <c r="M12" i="1"/>
  <c r="R12" i="1" s="1"/>
  <c r="J11" i="1"/>
  <c r="M20" i="1"/>
  <c r="J19" i="1"/>
  <c r="V13" i="1"/>
  <c r="Z13" i="1"/>
  <c r="P13" i="1"/>
  <c r="AK45" i="1"/>
  <c r="AP45" i="1" s="1"/>
  <c r="BH45" i="1"/>
  <c r="BC45" i="1"/>
  <c r="AT44" i="1"/>
  <c r="AN44" i="1"/>
  <c r="J47" i="1"/>
  <c r="M42" i="1"/>
  <c r="M26" i="1"/>
  <c r="R26" i="1" s="1"/>
  <c r="BH26" i="1"/>
  <c r="AK46" i="1"/>
  <c r="AP46" i="1" s="1"/>
  <c r="BH46" i="1"/>
  <c r="BC46" i="1"/>
  <c r="BG45" i="1"/>
  <c r="BB45" i="1"/>
  <c r="Q44" i="1"/>
  <c r="AA44" i="1"/>
  <c r="W44" i="1"/>
  <c r="N36" i="1"/>
  <c r="Q36" i="1" s="1"/>
  <c r="R36" i="1"/>
  <c r="AS43" i="1"/>
  <c r="AV43" i="1"/>
  <c r="BH33" i="1"/>
  <c r="BC33" i="1"/>
  <c r="AK33" i="1"/>
  <c r="J34" i="1"/>
  <c r="M31" i="1"/>
  <c r="AK20" i="1"/>
  <c r="BH20" i="1"/>
  <c r="BC20" i="1"/>
  <c r="AH19" i="1"/>
  <c r="V23" i="1"/>
  <c r="Z23" i="1"/>
  <c r="P23" i="1"/>
  <c r="V25" i="1"/>
  <c r="Z25" i="1"/>
  <c r="P25" i="1"/>
  <c r="Q24" i="1"/>
  <c r="W24" i="1"/>
  <c r="AA24" i="1"/>
  <c r="V21" i="1"/>
  <c r="Z21" i="1"/>
  <c r="P21" i="1"/>
  <c r="BG25" i="1"/>
  <c r="BB25" i="1"/>
  <c r="AA65" i="1"/>
  <c r="Q65" i="1"/>
  <c r="BH29" i="1"/>
  <c r="BC29" i="1"/>
  <c r="AU24" i="1"/>
  <c r="AO24" i="1"/>
  <c r="X15" i="1"/>
  <c r="U15" i="1"/>
  <c r="P14" i="1"/>
  <c r="V14" i="1"/>
  <c r="Z14" i="1"/>
  <c r="I59" i="1"/>
  <c r="I61" i="1" s="1"/>
  <c r="R8" i="1"/>
  <c r="BH42" i="1"/>
  <c r="AH47" i="1"/>
  <c r="AK42" i="1"/>
  <c r="BC42" i="1"/>
  <c r="BH31" i="1"/>
  <c r="AH34" i="1"/>
  <c r="AK31" i="1"/>
  <c r="BC31" i="1"/>
  <c r="O35" i="1"/>
  <c r="N35" i="1" s="1"/>
  <c r="O34" i="1"/>
  <c r="T31" i="1"/>
  <c r="T34" i="1" s="1"/>
  <c r="AY19" i="1"/>
  <c r="BE19" i="1"/>
  <c r="R37" i="1"/>
  <c r="N37" i="1"/>
  <c r="Q37" i="1" s="1"/>
  <c r="M15" i="1"/>
  <c r="W15" i="1"/>
  <c r="AN27" i="1"/>
  <c r="AT27" i="1"/>
  <c r="BC15" i="1"/>
  <c r="AU15" i="1"/>
  <c r="AK15" i="1"/>
  <c r="AK12" i="1"/>
  <c r="AP12" i="1" s="1"/>
  <c r="BC12" i="1"/>
  <c r="BH12" i="1"/>
  <c r="AH11" i="1"/>
  <c r="AK25" i="1"/>
  <c r="AP25" i="1" s="1"/>
  <c r="BH25" i="1"/>
  <c r="BC25" i="1"/>
  <c r="P32" i="1"/>
  <c r="V32" i="1"/>
  <c r="Z32" i="1"/>
  <c r="T19" i="1"/>
  <c r="AV17" i="1"/>
  <c r="AS17" i="1"/>
  <c r="AP8" i="1"/>
  <c r="AO13" i="1"/>
  <c r="AU13" i="1"/>
  <c r="AN13" i="1" l="1"/>
  <c r="AT13" i="1"/>
  <c r="AO25" i="1"/>
  <c r="AU25" i="1"/>
  <c r="AK34" i="1"/>
  <c r="AP31" i="1"/>
  <c r="AP20" i="1"/>
  <c r="AK19" i="1"/>
  <c r="Q26" i="1"/>
  <c r="W26" i="1"/>
  <c r="AA26" i="1"/>
  <c r="AO32" i="1"/>
  <c r="AU32" i="1"/>
  <c r="AU8" i="1"/>
  <c r="AO8" i="1"/>
  <c r="X32" i="1"/>
  <c r="U32" i="1"/>
  <c r="AK11" i="1"/>
  <c r="BH11" i="1"/>
  <c r="BC11" i="1"/>
  <c r="AH10" i="1"/>
  <c r="AH59" i="1"/>
  <c r="AS27" i="1"/>
  <c r="AV27" i="1"/>
  <c r="BH34" i="1"/>
  <c r="BC34" i="1"/>
  <c r="BC47" i="1"/>
  <c r="BH47" i="1"/>
  <c r="X14" i="1"/>
  <c r="U14" i="1"/>
  <c r="U21" i="1"/>
  <c r="X21" i="1"/>
  <c r="BH19" i="1"/>
  <c r="BC19" i="1"/>
  <c r="M34" i="1"/>
  <c r="R31" i="1"/>
  <c r="M47" i="1"/>
  <c r="R42" i="1"/>
  <c r="M11" i="1"/>
  <c r="J10" i="1"/>
  <c r="J59" i="1"/>
  <c r="J61" i="1" s="1"/>
  <c r="AU21" i="1"/>
  <c r="AO21" i="1"/>
  <c r="X22" i="1"/>
  <c r="U22" i="1"/>
  <c r="AO23" i="1"/>
  <c r="AU23" i="1"/>
  <c r="AO22" i="1"/>
  <c r="AU22" i="1"/>
  <c r="X43" i="1"/>
  <c r="U43" i="1"/>
  <c r="BH54" i="1"/>
  <c r="BC54" i="1"/>
  <c r="Z24" i="1"/>
  <c r="P24" i="1"/>
  <c r="V24" i="1"/>
  <c r="AO46" i="1"/>
  <c r="AU46" i="1"/>
  <c r="W12" i="1"/>
  <c r="AA12" i="1"/>
  <c r="Q12" i="1"/>
  <c r="V27" i="1"/>
  <c r="Z27" i="1"/>
  <c r="P27" i="1"/>
  <c r="AT26" i="1"/>
  <c r="AN26" i="1"/>
  <c r="X45" i="1"/>
  <c r="U45" i="1"/>
  <c r="U23" i="1"/>
  <c r="X23" i="1"/>
  <c r="BG11" i="1"/>
  <c r="BB11" i="1"/>
  <c r="AG59" i="1"/>
  <c r="AA8" i="1"/>
  <c r="Q8" i="1"/>
  <c r="W8" i="1"/>
  <c r="U25" i="1"/>
  <c r="X25" i="1"/>
  <c r="AV44" i="1"/>
  <c r="AS44" i="1"/>
  <c r="AO45" i="1"/>
  <c r="AU45" i="1"/>
  <c r="AT14" i="1"/>
  <c r="AN14" i="1"/>
  <c r="X17" i="1"/>
  <c r="U17" i="1"/>
  <c r="AO12" i="1"/>
  <c r="AU12" i="1"/>
  <c r="AK47" i="1"/>
  <c r="AP42" i="1"/>
  <c r="AT24" i="1"/>
  <c r="AN24" i="1"/>
  <c r="Z44" i="1"/>
  <c r="P44" i="1"/>
  <c r="V44" i="1"/>
  <c r="U13" i="1"/>
  <c r="X13" i="1"/>
  <c r="M19" i="1"/>
  <c r="R20" i="1"/>
  <c r="P46" i="1"/>
  <c r="V46" i="1"/>
  <c r="W20" i="1" l="1"/>
  <c r="AA20" i="1"/>
  <c r="Q20" i="1"/>
  <c r="R19" i="1"/>
  <c r="AT12" i="1"/>
  <c r="AN12" i="1"/>
  <c r="V8" i="1"/>
  <c r="Z8" i="1"/>
  <c r="P8" i="1"/>
  <c r="AS26" i="1"/>
  <c r="AV26" i="1"/>
  <c r="U44" i="1"/>
  <c r="X44" i="1"/>
  <c r="AU42" i="1"/>
  <c r="AO42" i="1"/>
  <c r="AP47" i="1"/>
  <c r="AU47" i="1" s="1"/>
  <c r="V12" i="1"/>
  <c r="Z12" i="1"/>
  <c r="P12" i="1"/>
  <c r="AN46" i="1"/>
  <c r="AT46" i="1"/>
  <c r="I62" i="1"/>
  <c r="J65" i="1"/>
  <c r="J68" i="1" s="1"/>
  <c r="AH61" i="1"/>
  <c r="BH59" i="1"/>
  <c r="BC59" i="1"/>
  <c r="AP11" i="1"/>
  <c r="AT32" i="1"/>
  <c r="AN32" i="1"/>
  <c r="AN45" i="1"/>
  <c r="AT45" i="1"/>
  <c r="AT22" i="1"/>
  <c r="AN22" i="1"/>
  <c r="BC10" i="1"/>
  <c r="BH10" i="1"/>
  <c r="AO20" i="1"/>
  <c r="AP19" i="1"/>
  <c r="AU19" i="1" s="1"/>
  <c r="AU20" i="1"/>
  <c r="AN25" i="1"/>
  <c r="AT25" i="1"/>
  <c r="U27" i="1"/>
  <c r="X27" i="1"/>
  <c r="W31" i="1"/>
  <c r="W34" i="1" s="1"/>
  <c r="R34" i="1"/>
  <c r="AA34" i="1" s="1"/>
  <c r="Q31" i="1"/>
  <c r="AA31" i="1"/>
  <c r="R35" i="1"/>
  <c r="Q35" i="1" s="1"/>
  <c r="P35" i="1" s="1"/>
  <c r="U46" i="1"/>
  <c r="X46" i="1"/>
  <c r="AS24" i="1"/>
  <c r="AV24" i="1"/>
  <c r="AV14" i="1"/>
  <c r="AS14" i="1"/>
  <c r="U24" i="1"/>
  <c r="X24" i="1"/>
  <c r="AN21" i="1"/>
  <c r="AT21" i="1"/>
  <c r="R11" i="1"/>
  <c r="AP35" i="1"/>
  <c r="AO35" i="1" s="1"/>
  <c r="AN35" i="1" s="1"/>
  <c r="AP34" i="1"/>
  <c r="AO31" i="1"/>
  <c r="AU31" i="1"/>
  <c r="AU34" i="1" s="1"/>
  <c r="BB59" i="1"/>
  <c r="AG61" i="1"/>
  <c r="BG59" i="1"/>
  <c r="AN23" i="1"/>
  <c r="AT23" i="1"/>
  <c r="AA42" i="1"/>
  <c r="R47" i="1"/>
  <c r="Q42" i="1"/>
  <c r="W42" i="1"/>
  <c r="AN8" i="1"/>
  <c r="AT8" i="1"/>
  <c r="Z26" i="1"/>
  <c r="P26" i="1"/>
  <c r="V26" i="1"/>
  <c r="AV13" i="1"/>
  <c r="AS13" i="1"/>
  <c r="AS22" i="1" l="1"/>
  <c r="AV22" i="1"/>
  <c r="AV32" i="1"/>
  <c r="AS32" i="1"/>
  <c r="J69" i="1"/>
  <c r="J70" i="1"/>
  <c r="I69" i="1"/>
  <c r="X12" i="1"/>
  <c r="U12" i="1"/>
  <c r="AN42" i="1"/>
  <c r="AT42" i="1"/>
  <c r="W11" i="1"/>
  <c r="AA11" i="1"/>
  <c r="Q11" i="1"/>
  <c r="AT20" i="1"/>
  <c r="AN20" i="1"/>
  <c r="AA19" i="1"/>
  <c r="W19" i="1"/>
  <c r="AV8" i="1"/>
  <c r="AS8" i="1"/>
  <c r="AS23" i="1"/>
  <c r="AV23" i="1"/>
  <c r="V42" i="1"/>
  <c r="P42" i="1"/>
  <c r="Z42" i="1"/>
  <c r="AS25" i="1"/>
  <c r="AV25" i="1"/>
  <c r="BH61" i="1"/>
  <c r="BC61" i="1"/>
  <c r="AG62" i="1"/>
  <c r="AH65" i="1"/>
  <c r="AH70" i="1"/>
  <c r="U8" i="1"/>
  <c r="X8" i="1"/>
  <c r="P20" i="1"/>
  <c r="V20" i="1"/>
  <c r="Z20" i="1"/>
  <c r="U26" i="1"/>
  <c r="X26" i="1"/>
  <c r="W47" i="1"/>
  <c r="AA47" i="1"/>
  <c r="AN31" i="1"/>
  <c r="AT31" i="1"/>
  <c r="AV21" i="1"/>
  <c r="AS21" i="1"/>
  <c r="AS45" i="1"/>
  <c r="AV45" i="1"/>
  <c r="AU11" i="1"/>
  <c r="AO11" i="1"/>
  <c r="I65" i="1"/>
  <c r="L65" i="1"/>
  <c r="L18" i="1" s="1"/>
  <c r="W65" i="1"/>
  <c r="AS46" i="1"/>
  <c r="AV46" i="1"/>
  <c r="AS12" i="1"/>
  <c r="AV12" i="1"/>
  <c r="BB61" i="1"/>
  <c r="BG61" i="1"/>
  <c r="Z31" i="1"/>
  <c r="P31" i="1"/>
  <c r="V31" i="1"/>
  <c r="U31" i="1" l="1"/>
  <c r="X31" i="1"/>
  <c r="X20" i="1"/>
  <c r="U20" i="1"/>
  <c r="U19" i="1" s="1"/>
  <c r="BH65" i="1"/>
  <c r="AG65" i="1"/>
  <c r="BC65" i="1"/>
  <c r="AJ65" i="1"/>
  <c r="AJ18" i="1" s="1"/>
  <c r="AU65" i="1"/>
  <c r="AH68" i="1"/>
  <c r="U42" i="1"/>
  <c r="X42" i="1"/>
  <c r="AS20" i="1"/>
  <c r="AS19" i="1" s="1"/>
  <c r="AV20" i="1"/>
  <c r="L61" i="1"/>
  <c r="L59" i="1"/>
  <c r="L10" i="1"/>
  <c r="M18" i="1"/>
  <c r="AV31" i="1"/>
  <c r="AS31" i="1"/>
  <c r="BG62" i="1"/>
  <c r="BB62" i="1"/>
  <c r="V11" i="1"/>
  <c r="Z11" i="1"/>
  <c r="P11" i="1"/>
  <c r="X11" i="1" s="1"/>
  <c r="AV42" i="1"/>
  <c r="AS42" i="1"/>
  <c r="V65" i="1"/>
  <c r="I68" i="1"/>
  <c r="AT11" i="1"/>
  <c r="AN11" i="1"/>
  <c r="AV11" i="1" s="1"/>
  <c r="AJ59" i="1" l="1"/>
  <c r="AJ61" i="1"/>
  <c r="AJ10" i="1"/>
  <c r="AK18" i="1"/>
  <c r="R18" i="1"/>
  <c r="M61" i="1"/>
  <c r="M68" i="1" s="1"/>
  <c r="M59" i="1"/>
  <c r="M10" i="1"/>
  <c r="AH69" i="1"/>
  <c r="BC68" i="1"/>
  <c r="BH68" i="1"/>
  <c r="BG65" i="1"/>
  <c r="BB65" i="1"/>
  <c r="AT65" i="1"/>
  <c r="AG68" i="1"/>
  <c r="AG69" i="1" l="1"/>
  <c r="BB68" i="1"/>
  <c r="BG68" i="1"/>
  <c r="M70" i="1"/>
  <c r="K70" i="1" s="1"/>
  <c r="M69" i="1"/>
  <c r="AP18" i="1"/>
  <c r="AK10" i="1"/>
  <c r="AK61" i="1"/>
  <c r="AK68" i="1" s="1"/>
  <c r="AK59" i="1"/>
  <c r="Q18" i="1"/>
  <c r="W18" i="1"/>
  <c r="AA18" i="1"/>
  <c r="R61" i="1"/>
  <c r="R10" i="1"/>
  <c r="R59" i="1"/>
  <c r="AA59" i="1" s="1"/>
  <c r="AK70" i="1" l="1"/>
  <c r="AI70" i="1" s="1"/>
  <c r="AK69" i="1"/>
  <c r="W59" i="1"/>
  <c r="W61" i="1"/>
  <c r="W68" i="1" s="1"/>
  <c r="AA10" i="1"/>
  <c r="W10" i="1"/>
  <c r="Z18" i="1"/>
  <c r="P18" i="1"/>
  <c r="V18" i="1"/>
  <c r="Q61" i="1"/>
  <c r="Q68" i="1" s="1"/>
  <c r="Q59" i="1"/>
  <c r="AO18" i="1"/>
  <c r="AU18" i="1"/>
  <c r="AP10" i="1"/>
  <c r="AU10" i="1" s="1"/>
  <c r="AP61" i="1"/>
  <c r="AP59" i="1"/>
  <c r="Q62" i="1"/>
  <c r="AA61" i="1"/>
  <c r="R68" i="1"/>
  <c r="U18" i="1" l="1"/>
  <c r="X18" i="1"/>
  <c r="Q69" i="1"/>
  <c r="AA68" i="1"/>
  <c r="AP68" i="1"/>
  <c r="AO69" i="1" s="1"/>
  <c r="AO62" i="1"/>
  <c r="AT18" i="1"/>
  <c r="AN18" i="1"/>
  <c r="AO59" i="1"/>
  <c r="AO61" i="1"/>
  <c r="AO68" i="1" s="1"/>
  <c r="AU61" i="1"/>
  <c r="AU68" i="1" s="1"/>
  <c r="AU59" i="1"/>
  <c r="V59" i="1"/>
  <c r="V61" i="1"/>
  <c r="V68" i="1" s="1"/>
  <c r="AV18" i="1" l="1"/>
  <c r="AS18" i="1"/>
  <c r="AT61" i="1"/>
  <c r="AT68" i="1" s="1"/>
  <c r="AT59" i="1"/>
</calcChain>
</file>

<file path=xl/sharedStrings.xml><?xml version="1.0" encoding="utf-8"?>
<sst xmlns="http://schemas.openxmlformats.org/spreadsheetml/2006/main" count="255" uniqueCount="121">
  <si>
    <t xml:space="preserve">Анализ  стоимости ТПОМС по федеральным нормативам
 на 2022 - 2023 годы </t>
  </si>
  <si>
    <t>Приложение 1.5.</t>
  </si>
  <si>
    <t>№ п/п</t>
  </si>
  <si>
    <t xml:space="preserve">Условия оказания медицинской помощи </t>
  </si>
  <si>
    <t>Единица измерения</t>
  </si>
  <si>
    <t>по фед.нормативам (пост. Правительства РФ №2505 от от 28.12.21)</t>
  </si>
  <si>
    <t>по  ТПОМС на 2022 год  (№929-пп от 29.12.2021)</t>
  </si>
  <si>
    <t>по фед.нормативам (ПРОЕКТ пост. Правительства РФ )</t>
  </si>
  <si>
    <t>Отклонение (2023-2022)</t>
  </si>
  <si>
    <t>Отклонение (2023-2022), в %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</si>
  <si>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01.01.2021</t>
    </r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</si>
  <si>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 фед.нормативам</t>
    </r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</si>
  <si>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</si>
  <si>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1,007, в руб.
(гр.6*1,007)</t>
  </si>
  <si>
    <t>Федеральный подушевой норматив финансиро-вания                                                               (14173,9 руб.) с учетом коэф-та 1,007, руб. (гр4*гр7)</t>
  </si>
  <si>
    <t>Объем расходов на оказание  медицинской помощи в рамках Базовой программы ОМС, в руб. (гр5*гр7)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</si>
  <si>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</si>
  <si>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</si>
  <si>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</si>
  <si>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2022 год</t>
    </r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</si>
  <si>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</si>
  <si>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</si>
  <si>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Объем расходов на оказание  медицинской помощи в рамках Базовой программы ОМС, в руб. </t>
  </si>
  <si>
    <t>Отклонение  территориальных от федеральных нормативов объемов  медицинской помощи   ("+" превышение)</t>
  </si>
  <si>
    <t>Отклонение  установленных в ТПОМС                                                                                           ("+" превышение)</t>
  </si>
  <si>
    <t>Отношение территориального норматива стоимости единицы объема МП к федеральному нормативу (гр15/ гр7)</t>
  </si>
  <si>
    <t>Проверка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</si>
  <si>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</si>
  <si>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t>Федеральный подушевой норматив финансиро-вания                                                               (_________ руб.) с учетом коэф-та 1,007, руб. (гр4*гр7)</t>
  </si>
  <si>
    <t>Федеральный подушевой норматив финансиро-вания                                                                с учетом коэф-та 1,007, руб. (гр4*гр7)</t>
  </si>
  <si>
    <t>Федеральный подушевой норматив финансиро-вания                                                               с учетом коэф-та 1,007, руб. (гр4*гр7)</t>
  </si>
  <si>
    <t xml:space="preserve"> фед. норматив в расчете на 1 застрахо-ванного</t>
  </si>
  <si>
    <t>в расчете на застрахованных жителей Пенз.области
(в абсолют. ед.)</t>
  </si>
  <si>
    <t>тер. норматив в расчете на 1 застрахо-ванного</t>
  </si>
  <si>
    <t xml:space="preserve"> в расчете на 1 застрахо-ванного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</si>
  <si>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</si>
  <si>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</si>
  <si>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 расходов на оказание  МП,  в руб.</t>
  </si>
  <si>
    <t>А</t>
  </si>
  <si>
    <t>Скорая медицинская помощь</t>
  </si>
  <si>
    <t>вызов</t>
  </si>
  <si>
    <t>Амбулаторная помощь , всего (3+4+5+6+7),
 в том числе:</t>
  </si>
  <si>
    <t>Х</t>
  </si>
  <si>
    <t>Амбулаторная помощь с профилактической целью</t>
  </si>
  <si>
    <t>посещение</t>
  </si>
  <si>
    <t>3.1</t>
  </si>
  <si>
    <t>посещения с иными целями</t>
  </si>
  <si>
    <t>3.2.1</t>
  </si>
  <si>
    <t>для проведения профилактических медицинских осмотров</t>
  </si>
  <si>
    <t>комплексное посещение</t>
  </si>
  <si>
    <t>3.2.2</t>
  </si>
  <si>
    <t>для проведения  диспансеризации</t>
  </si>
  <si>
    <t>3.2.3</t>
  </si>
  <si>
    <t>в том числе для проведения углубленной диспансеризации</t>
  </si>
  <si>
    <t>Амбулаторная помощь, оказываемая в неотложной форме</t>
  </si>
  <si>
    <t>Амбулаторная помощь в связи с заболеваниями</t>
  </si>
  <si>
    <t>обращение</t>
  </si>
  <si>
    <t>в том числе:                                                                                                         Диагностические исследования (стр 5.1 -стр 5.7):</t>
  </si>
  <si>
    <t>5.1</t>
  </si>
  <si>
    <t>компьютерная томография</t>
  </si>
  <si>
    <t>исследование</t>
  </si>
  <si>
    <t>5.2</t>
  </si>
  <si>
    <t>магнитно-резонансная томография</t>
  </si>
  <si>
    <t>5.3</t>
  </si>
  <si>
    <t xml:space="preserve">ультразвуковое  исследование сердечно-сосудистой системы </t>
  </si>
  <si>
    <t>5.4</t>
  </si>
  <si>
    <t xml:space="preserve">эндоскопические диагностические исследования </t>
  </si>
  <si>
    <t>5.5</t>
  </si>
  <si>
    <t>патолого-анатомические исследования биопсийного (операционного) материала с целью выявления онкологических заболеваний</t>
  </si>
  <si>
    <t>5.6</t>
  </si>
  <si>
    <t>молекулярно-генетические исследования с целью выявления онкозаболеваний</t>
  </si>
  <si>
    <t>5.7</t>
  </si>
  <si>
    <t>тестирование на выявление новой коронавирусной инфекции (COVID-19)</t>
  </si>
  <si>
    <t>Обращение по заболеванию при оказании МП по профилю "медицинская реабилитация"</t>
  </si>
  <si>
    <t>Диспансерное наблюдение</t>
  </si>
  <si>
    <t>Дневные стационары</t>
  </si>
  <si>
    <t>случай лечения</t>
  </si>
  <si>
    <t>8.1</t>
  </si>
  <si>
    <t>в том числе онкология и радиология</t>
  </si>
  <si>
    <t>8.2</t>
  </si>
  <si>
    <t>в том числе ЭКО</t>
  </si>
  <si>
    <t>8.3</t>
  </si>
  <si>
    <t>в том числе без онкологии и эко</t>
  </si>
  <si>
    <t>Дневные стационары (первичная медико-санитарная помощь)</t>
  </si>
  <si>
    <t>Дневные стационары (специализированная  помощь)</t>
  </si>
  <si>
    <t>Стационарная помощь</t>
  </si>
  <si>
    <t>случай госпитализации</t>
  </si>
  <si>
    <t>9.1</t>
  </si>
  <si>
    <t>в том числе Медицинская реабилитация</t>
  </si>
  <si>
    <t>9.1.1</t>
  </si>
  <si>
    <t>из нее: Медицинская реабилитация дети 0-17</t>
  </si>
  <si>
    <t>9.2</t>
  </si>
  <si>
    <t>9.3</t>
  </si>
  <si>
    <t>в том числе объемы оказания с новой коронавирусной инфекцией</t>
  </si>
  <si>
    <t>9.4</t>
  </si>
  <si>
    <t>в том числе без онкологии,  реабилитации и COVID-19</t>
  </si>
  <si>
    <t>9.5.</t>
  </si>
  <si>
    <t>в том числе высокотехнологичная медицинская помощь</t>
  </si>
  <si>
    <t>10</t>
  </si>
  <si>
    <t>Медицинская реабилитация</t>
  </si>
  <si>
    <t>10.1</t>
  </si>
  <si>
    <t>в амбулаторных условиях</t>
  </si>
  <si>
    <t>10.2</t>
  </si>
  <si>
    <t>в условиях дневного стационара</t>
  </si>
  <si>
    <t>10.3</t>
  </si>
  <si>
    <t>в условиях круглосуточного стационара</t>
  </si>
  <si>
    <t>10.3.1</t>
  </si>
  <si>
    <t>ИТОГО по видам помощи</t>
  </si>
  <si>
    <t>Затраты АУП системы ОМС (ведение дела СМО)</t>
  </si>
  <si>
    <t>ВСЕГО УТВЕРЖДЕНО</t>
  </si>
  <si>
    <t>СПРАВОЧНО:</t>
  </si>
  <si>
    <t xml:space="preserve">Затраты АУП системы ОМС, всего   </t>
  </si>
  <si>
    <t>в т.ч. расходы на обеспечение выполнения ТФОМС своих функций</t>
  </si>
  <si>
    <t>ВСЕГО с учетом расходов на обеспечение выполнения ТФОМС своих функций</t>
  </si>
  <si>
    <t>подушевой  без в/д ТФОМС</t>
  </si>
  <si>
    <t>Экономия средств ОМС, предназначенных на затраты АУП системы ОМС</t>
  </si>
  <si>
    <t>в 2022 году -</t>
  </si>
  <si>
    <t xml:space="preserve">62 476 339,27 руб. </t>
  </si>
  <si>
    <t>на 2023 год -</t>
  </si>
  <si>
    <t xml:space="preserve">снижение на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</si>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</sst>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000"/>
    <numFmt numFmtId="165" formatCode="_-* #,##0.00_р_._-;\-* #,##0.00_р_._-;_-* &quot;-&quot;??_р_._-;_-@_-"/>
    <numFmt numFmtId="166" formatCode="#,##0.00000000"/>
    <numFmt numFmtId="167" formatCode="#,##0.0000000"/>
    <numFmt numFmtId="168" formatCode="_-* #,##0.0_р_._-;\-* #,##0.0_р_._-;_-* &quot;-&quot;??_р_._-;_-@_-"/>
    <numFmt numFmtId="169" formatCode="0.0000"/>
    <numFmt numFmtId="170" formatCode="_-* #,##0_р_._-;\-* #,##0_р_._-;_-* &quot;-&quot;??_р_._-;_-@_-"/>
    <numFmt numFmtId="171" formatCode="#,##0.0000"/>
    <numFmt numFmtId="172" formatCode="_-* #,##0.00000000_р_._-;\-* #,##0.00000000_р_._-;_-* &quot;-&quot;??_р_._-;_-@_-"/>
    <numFmt numFmtId="173" formatCode="_-* #,##0.000000_р_._-;\-* #,##0.000000_р_._-;_-* &quot;-&quot;??_р_._-;_-@_-"/>
    <numFmt numFmtId="174" formatCode="_-* #,##0.0000_р_._-;\-* #,##0.0000_р_._-;_-* &quot;-&quot;??_р_._-;_-@_-"/>
    <numFmt numFmtId="175" formatCode="_-* #,##0.00000_р_._-;\-* #,##0.00000_р_._-;_-* &quot;-&quot;??_р_._-;_-@_-"/>
    <numFmt numFmtId="176" formatCode="_-* #,##0.0000000_р_._-;\-* #,##0.0000000_р_._-;_-* &quot;-&quot;??_р_._-;_-@_-"/>
    <numFmt numFmtId="177" formatCode="#,##0.000"/>
    <numFmt numFmtId="178" formatCode="_-* #,##0\ _р_._-;\-* #,##0\ _р_._-;_-* &quot;-&quot;\ _р_._-;_-@_-"/>
    <numFmt numFmtId="179" formatCode="_-* #,##0.00\ _р_._-;\-* #,##0.00\ _р_._-;_-* &quot;-&quot;??\ _р_._-;_-@_-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name val="Arial Cyr"/>
    </font>
    <font>
      <sz val="12"/>
      <color rgb="FF006100"/>
      <name val="Times New Roman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165" fontId="3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5" borderId="4" applyNumberFormat="0" applyAlignment="0" applyProtection="0"/>
    <xf numFmtId="0" fontId="22" fillId="6" borderId="5" applyNumberFormat="0" applyAlignment="0" applyProtection="0"/>
    <xf numFmtId="0" fontId="23" fillId="6" borderId="4" applyNumberFormat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7" borderId="7" applyNumberFormat="0" applyAlignment="0" applyProtection="0"/>
    <xf numFmtId="0" fontId="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8" borderId="8" applyNumberFormat="0" applyFon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2" borderId="0" applyNumberFormat="0" applyBorder="0" applyAlignment="0" applyProtection="0"/>
  </cellStyleXfs>
  <cellXfs count="256">
    <xf numFmtId="0" fontId="0" fillId="0" borderId="0" xfId="0"/>
    <xf numFmtId="0" fontId="4" fillId="33" borderId="0" xfId="0" applyNumberFormat="1" applyFont="1" applyFill="1" applyBorder="1" applyAlignment="1" applyProtection="1">
      <alignment horizontal="center" vertical="center"/>
    </xf>
    <xf numFmtId="0" fontId="5" fillId="33" borderId="0" xfId="0" applyNumberFormat="1" applyFont="1" applyFill="1" applyBorder="1" applyAlignment="1" applyProtection="1">
      <alignment horizontal="left" vertical="center"/>
    </xf>
    <xf numFmtId="0" fontId="6" fillId="33" borderId="0" xfId="0" applyNumberFormat="1" applyFont="1" applyFill="1" applyBorder="1" applyAlignment="1" applyProtection="1">
      <alignment horizontal="center" vertical="center"/>
    </xf>
    <xf numFmtId="4" fontId="6" fillId="33" borderId="0" xfId="0" applyNumberFormat="1" applyFont="1" applyFill="1" applyBorder="1" applyAlignment="1" applyProtection="1">
      <alignment horizontal="center" vertical="center"/>
    </xf>
    <xf numFmtId="164" fontId="6" fillId="33" borderId="0" xfId="0" applyNumberFormat="1" applyFont="1" applyFill="1" applyBorder="1" applyAlignment="1" applyProtection="1">
      <alignment horizontal="center" vertical="center"/>
    </xf>
    <xf numFmtId="0" fontId="7" fillId="33" borderId="0" xfId="0" applyNumberFormat="1" applyFont="1" applyFill="1" applyBorder="1" applyAlignment="1" applyProtection="1">
      <alignment horizontal="left" vertical="center" wrapText="1" indent="4"/>
    </xf>
    <xf numFmtId="3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/>
    </xf>
    <xf numFmtId="165" fontId="6" fillId="33" borderId="0" xfId="1" applyFont="1" applyFill="1" applyBorder="1" applyAlignment="1" applyProtection="1">
      <alignment horizontal="center" vertical="center"/>
    </xf>
    <xf numFmtId="165" fontId="4" fillId="33" borderId="10" xfId="1" applyFont="1" applyFill="1" applyBorder="1" applyAlignment="1" applyProtection="1">
      <alignment horizontal="center" vertical="center"/>
    </xf>
    <xf numFmtId="0" fontId="7" fillId="33" borderId="11" xfId="0" applyNumberFormat="1" applyFont="1" applyFill="1" applyBorder="1" applyAlignment="1" applyProtection="1">
      <alignment horizontal="left" vertical="center" wrapText="1" indent="4"/>
    </xf>
    <xf numFmtId="0" fontId="7" fillId="33" borderId="11" xfId="0" applyNumberFormat="1" applyFont="1" applyFill="1" applyBorder="1" applyAlignment="1" applyProtection="1">
      <alignment vertical="center"/>
    </xf>
    <xf numFmtId="0" fontId="8" fillId="33" borderId="0" xfId="0" applyNumberFormat="1" applyFont="1" applyFill="1" applyBorder="1" applyAlignment="1" applyProtection="1">
      <alignment horizontal="center" vertical="center" wrapText="1"/>
    </xf>
    <xf numFmtId="165" fontId="6" fillId="33" borderId="0" xfId="0" applyNumberFormat="1" applyFont="1" applyFill="1" applyBorder="1" applyAlignment="1" applyProtection="1">
      <alignment horizontal="center" vertical="center" wrapText="1"/>
    </xf>
    <xf numFmtId="0" fontId="9" fillId="33" borderId="0" xfId="0" applyNumberFormat="1" applyFont="1" applyFill="1" applyBorder="1" applyAlignment="1" applyProtection="1">
      <alignment vertical="center"/>
    </xf>
    <xf numFmtId="0" fontId="5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7" fillId="34" borderId="10" xfId="0" applyNumberFormat="1" applyFont="1" applyFill="1" applyBorder="1" applyAlignment="1" applyProtection="1">
      <alignment horizontal="center" vertical="center" wrapText="1"/>
    </xf>
    <xf numFmtId="0" fontId="7" fillId="35" borderId="12" xfId="0" applyNumberFormat="1" applyFont="1" applyFill="1" applyBorder="1" applyAlignment="1" applyProtection="1">
      <alignment horizontal="center" vertical="center"/>
    </xf>
    <xf numFmtId="0" fontId="7" fillId="35" borderId="13" xfId="0" applyNumberFormat="1" applyFont="1" applyFill="1" applyBorder="1" applyAlignment="1" applyProtection="1">
      <alignment horizontal="center" vertical="center"/>
    </xf>
    <xf numFmtId="0" fontId="7" fillId="35" borderId="14" xfId="0" applyNumberFormat="1" applyFont="1" applyFill="1" applyBorder="1" applyAlignment="1" applyProtection="1">
      <alignment horizontal="center" vertical="center"/>
    </xf>
    <xf numFmtId="0" fontId="10" fillId="33" borderId="0" xfId="0" applyNumberFormat="1" applyFont="1" applyFill="1" applyBorder="1" applyAlignment="1" applyProtection="1">
      <alignment horizontal="center" vertical="center"/>
    </xf>
    <xf numFmtId="4" fontId="10" fillId="33" borderId="0" xfId="0" applyNumberFormat="1" applyFont="1" applyFill="1" applyBorder="1" applyAlignment="1" applyProtection="1">
      <alignment horizontal="center" vertical="center"/>
    </xf>
    <xf numFmtId="164" fontId="10" fillId="33" borderId="0" xfId="0" applyNumberFormat="1" applyFont="1" applyFill="1" applyBorder="1" applyAlignment="1" applyProtection="1">
      <alignment horizontal="center" vertical="center"/>
    </xf>
    <xf numFmtId="0" fontId="7" fillId="36" borderId="10" xfId="0" applyNumberFormat="1" applyFont="1" applyFill="1" applyBorder="1" applyAlignment="1" applyProtection="1">
      <alignment horizontal="center" vertical="center" wrapText="1"/>
    </xf>
    <xf numFmtId="4" fontId="4" fillId="33" borderId="14" xfId="0" applyNumberFormat="1" applyFont="1" applyFill="1" applyBorder="1" applyAlignment="1" applyProtection="1">
      <alignment horizontal="center" vertical="center" textRotation="90" wrapText="1"/>
    </xf>
    <xf numFmtId="0" fontId="4" fillId="35" borderId="10" xfId="0" applyNumberFormat="1" applyFont="1" applyFill="1" applyBorder="1" applyAlignment="1" applyProtection="1">
      <alignment horizontal="center" vertical="center" wrapText="1"/>
    </xf>
    <xf numFmtId="0" fontId="4" fillId="33" borderId="12" xfId="0" applyNumberFormat="1" applyFont="1" applyFill="1" applyBorder="1" applyAlignment="1" applyProtection="1">
      <alignment horizontal="center" vertical="center" wrapText="1"/>
    </xf>
    <xf numFmtId="0" fontId="4" fillId="33" borderId="13" xfId="0" applyNumberFormat="1" applyFont="1" applyFill="1" applyBorder="1" applyAlignment="1" applyProtection="1">
      <alignment horizontal="center" vertical="center" wrapText="1"/>
    </xf>
    <xf numFmtId="0" fontId="4" fillId="33" borderId="14" xfId="0" applyNumberFormat="1" applyFont="1" applyFill="1" applyBorder="1" applyAlignment="1" applyProtection="1">
      <alignment horizontal="center" vertical="center" wrapText="1"/>
    </xf>
    <xf numFmtId="4" fontId="6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5" borderId="10" xfId="0" applyNumberFormat="1" applyFont="1" applyFill="1" applyBorder="1" applyAlignment="1" applyProtection="1">
      <alignment horizontal="center" vertical="center"/>
    </xf>
    <xf numFmtId="164" fontId="4" fillId="33" borderId="10" xfId="0" applyNumberFormat="1" applyFont="1" applyFill="1" applyBorder="1" applyAlignment="1" applyProtection="1">
      <alignment horizontal="center" vertical="center"/>
    </xf>
    <xf numFmtId="0" fontId="13" fillId="35" borderId="10" xfId="0" applyNumberFormat="1" applyFont="1" applyFill="1" applyBorder="1" applyAlignment="1" applyProtection="1">
      <alignment horizontal="center" vertical="center"/>
    </xf>
    <xf numFmtId="0" fontId="13" fillId="35" borderId="10" xfId="0" applyNumberFormat="1" applyFont="1" applyFill="1" applyBorder="1" applyAlignment="1" applyProtection="1">
      <alignment horizontal="left" vertical="center" wrapText="1"/>
    </xf>
    <xf numFmtId="0" fontId="13" fillId="35" borderId="10" xfId="0" applyNumberFormat="1" applyFont="1" applyFill="1" applyBorder="1" applyAlignment="1" applyProtection="1">
      <alignment horizontal="center" vertical="center" wrapText="1"/>
    </xf>
    <xf numFmtId="3" fontId="13" fillId="35" borderId="10" xfId="0" applyNumberFormat="1" applyFont="1" applyFill="1" applyBorder="1" applyAlignment="1" applyProtection="1">
      <alignment horizontal="center" vertical="center"/>
    </xf>
    <xf numFmtId="166" fontId="13" fillId="35" borderId="10" xfId="0" applyNumberFormat="1" applyFont="1" applyFill="1" applyBorder="1" applyAlignment="1" applyProtection="1">
      <alignment horizontal="center" vertical="center" wrapText="1"/>
    </xf>
    <xf numFmtId="3" fontId="13" fillId="35" borderId="10" xfId="0" applyNumberFormat="1" applyFont="1" applyFill="1" applyBorder="1" applyAlignment="1" applyProtection="1">
      <alignment horizontal="center" vertical="center" wrapText="1"/>
    </xf>
    <xf numFmtId="4" fontId="13" fillId="35" borderId="10" xfId="0" applyNumberFormat="1" applyFont="1" applyFill="1" applyBorder="1" applyAlignment="1" applyProtection="1">
      <alignment horizontal="center" vertical="center"/>
    </xf>
    <xf numFmtId="167" fontId="13" fillId="35" borderId="10" xfId="0" applyNumberFormat="1" applyFont="1" applyFill="1" applyBorder="1" applyAlignment="1" applyProtection="1">
      <alignment horizontal="center" vertical="center" wrapText="1"/>
    </xf>
    <xf numFmtId="4" fontId="13" fillId="37" borderId="10" xfId="0" applyNumberFormat="1" applyFont="1" applyFill="1" applyBorder="1" applyAlignment="1" applyProtection="1">
      <alignment horizontal="center" vertical="center"/>
    </xf>
    <xf numFmtId="168" fontId="13" fillId="35" borderId="10" xfId="1" applyNumberFormat="1" applyFont="1" applyFill="1" applyBorder="1" applyAlignment="1" applyProtection="1">
      <alignment horizontal="center" vertical="center" wrapText="1"/>
    </xf>
    <xf numFmtId="165" fontId="13" fillId="35" borderId="10" xfId="1" applyFont="1" applyFill="1" applyBorder="1" applyAlignment="1" applyProtection="1">
      <alignment horizontal="center" vertical="center" wrapText="1"/>
    </xf>
    <xf numFmtId="165" fontId="13" fillId="35" borderId="10" xfId="1" applyFont="1" applyFill="1" applyBorder="1" applyAlignment="1" applyProtection="1">
      <alignment horizontal="center" vertical="center"/>
    </xf>
    <xf numFmtId="169" fontId="13" fillId="33" borderId="0" xfId="0" applyNumberFormat="1" applyFont="1" applyFill="1" applyBorder="1" applyAlignment="1" applyProtection="1">
      <alignment horizontal="center" vertical="center"/>
    </xf>
    <xf numFmtId="4" fontId="4" fillId="33" borderId="10" xfId="1" applyNumberFormat="1" applyFont="1" applyFill="1" applyBorder="1" applyAlignment="1" applyProtection="1">
      <alignment horizontal="center" vertical="center"/>
    </xf>
    <xf numFmtId="164" fontId="4" fillId="33" borderId="10" xfId="1" applyNumberFormat="1" applyFont="1" applyFill="1" applyBorder="1" applyAlignment="1" applyProtection="1">
      <alignment horizontal="center" vertical="center"/>
    </xf>
    <xf numFmtId="3" fontId="13" fillId="36" borderId="10" xfId="0" applyNumberFormat="1" applyFont="1" applyFill="1" applyBorder="1" applyAlignment="1" applyProtection="1">
      <alignment horizontal="center" vertical="center"/>
    </xf>
    <xf numFmtId="166" fontId="13" fillId="36" borderId="10" xfId="0" applyNumberFormat="1" applyFont="1" applyFill="1" applyBorder="1" applyAlignment="1" applyProtection="1">
      <alignment horizontal="center" vertical="center" wrapText="1"/>
    </xf>
    <xf numFmtId="3" fontId="13" fillId="36" borderId="10" xfId="0" applyNumberFormat="1" applyFont="1" applyFill="1" applyBorder="1" applyAlignment="1" applyProtection="1">
      <alignment horizontal="center" vertical="center" wrapText="1"/>
    </xf>
    <xf numFmtId="4" fontId="13" fillId="36" borderId="10" xfId="0" applyNumberFormat="1" applyFont="1" applyFill="1" applyBorder="1" applyAlignment="1" applyProtection="1">
      <alignment horizontal="center" vertical="center"/>
    </xf>
    <xf numFmtId="4" fontId="13" fillId="35" borderId="10" xfId="0" applyNumberFormat="1" applyFont="1" applyFill="1" applyBorder="1" applyAlignment="1" applyProtection="1">
      <alignment horizontal="center" vertical="center" wrapText="1"/>
    </xf>
    <xf numFmtId="0" fontId="8" fillId="33" borderId="0" xfId="0" applyNumberFormat="1" applyFont="1" applyFill="1" applyBorder="1" applyAlignment="1" applyProtection="1">
      <alignment horizontal="center" vertical="center"/>
    </xf>
    <xf numFmtId="0" fontId="13" fillId="33" borderId="10" xfId="0" applyNumberFormat="1" applyFont="1" applyFill="1" applyBorder="1" applyAlignment="1" applyProtection="1">
      <alignment horizontal="center" vertical="center"/>
    </xf>
    <xf numFmtId="0" fontId="13" fillId="33" borderId="10" xfId="0" applyNumberFormat="1" applyFont="1" applyFill="1" applyBorder="1" applyAlignment="1" applyProtection="1">
      <alignment horizontal="left" vertical="center" wrapText="1"/>
    </xf>
    <xf numFmtId="0" fontId="13" fillId="33" borderId="10" xfId="0" applyNumberFormat="1" applyFont="1" applyFill="1" applyBorder="1" applyAlignment="1" applyProtection="1">
      <alignment horizontal="center" vertical="center" wrapText="1"/>
    </xf>
    <xf numFmtId="3" fontId="13" fillId="33" borderId="10" xfId="0" applyNumberFormat="1" applyFont="1" applyFill="1" applyBorder="1" applyAlignment="1" applyProtection="1">
      <alignment horizontal="center" vertical="center"/>
    </xf>
    <xf numFmtId="166" fontId="13" fillId="33" borderId="10" xfId="0" applyNumberFormat="1" applyFont="1" applyFill="1" applyBorder="1" applyAlignment="1" applyProtection="1">
      <alignment horizontal="center" vertical="center" wrapText="1"/>
    </xf>
    <xf numFmtId="3" fontId="13" fillId="33" borderId="10" xfId="0" applyNumberFormat="1" applyFont="1" applyFill="1" applyBorder="1" applyAlignment="1" applyProtection="1">
      <alignment horizontal="center" vertical="center" wrapText="1"/>
    </xf>
    <xf numFmtId="4" fontId="13" fillId="33" borderId="10" xfId="0" applyNumberFormat="1" applyFont="1" applyFill="1" applyBorder="1" applyAlignment="1" applyProtection="1">
      <alignment horizontal="center" vertical="center"/>
    </xf>
    <xf numFmtId="167" fontId="13" fillId="33" borderId="10" xfId="0" applyNumberFormat="1" applyFont="1" applyFill="1" applyBorder="1" applyAlignment="1" applyProtection="1">
      <alignment horizontal="center" vertical="center" wrapText="1"/>
    </xf>
    <xf numFmtId="168" fontId="13" fillId="33" borderId="10" xfId="1" applyNumberFormat="1" applyFont="1" applyFill="1" applyBorder="1" applyAlignment="1" applyProtection="1">
      <alignment horizontal="center" vertical="center" wrapText="1"/>
    </xf>
    <xf numFmtId="165" fontId="13" fillId="33" borderId="10" xfId="1" applyFont="1" applyFill="1" applyBorder="1" applyAlignment="1" applyProtection="1">
      <alignment horizontal="center" vertical="center" wrapText="1"/>
    </xf>
    <xf numFmtId="165" fontId="13" fillId="33" borderId="10" xfId="1" applyFont="1" applyFill="1" applyBorder="1" applyAlignment="1" applyProtection="1">
      <alignment horizontal="center" vertical="center"/>
    </xf>
    <xf numFmtId="4" fontId="8" fillId="33" borderId="10" xfId="0" applyNumberFormat="1" applyFont="1" applyFill="1" applyBorder="1" applyAlignment="1" applyProtection="1">
      <alignment horizontal="center" vertical="center"/>
    </xf>
    <xf numFmtId="167" fontId="8" fillId="33" borderId="10" xfId="0" applyNumberFormat="1" applyFont="1" applyFill="1" applyBorder="1" applyAlignment="1" applyProtection="1">
      <alignment horizontal="center" vertical="center" wrapText="1"/>
    </xf>
    <xf numFmtId="3" fontId="8" fillId="33" borderId="10" xfId="0" applyNumberFormat="1" applyFont="1" applyFill="1" applyBorder="1" applyAlignment="1" applyProtection="1">
      <alignment horizontal="center" vertical="center" wrapText="1"/>
    </xf>
    <xf numFmtId="168" fontId="8" fillId="33" borderId="10" xfId="1" applyNumberFormat="1" applyFont="1" applyFill="1" applyBorder="1" applyAlignment="1" applyProtection="1">
      <alignment horizontal="center" vertical="center" wrapText="1"/>
    </xf>
    <xf numFmtId="165" fontId="8" fillId="33" borderId="10" xfId="1" applyFont="1" applyFill="1" applyBorder="1" applyAlignment="1" applyProtection="1">
      <alignment horizontal="center" vertical="center" wrapText="1"/>
    </xf>
    <xf numFmtId="165" fontId="8" fillId="33" borderId="10" xfId="1" applyFont="1" applyFill="1" applyBorder="1" applyAlignment="1" applyProtection="1">
      <alignment horizontal="center" vertical="center"/>
    </xf>
    <xf numFmtId="0" fontId="13" fillId="34" borderId="10" xfId="0" applyNumberFormat="1" applyFont="1" applyFill="1" applyBorder="1" applyAlignment="1" applyProtection="1">
      <alignment horizontal="center" vertical="center"/>
    </xf>
    <xf numFmtId="0" fontId="13" fillId="34" borderId="10" xfId="0" applyFont="1" applyFill="1" applyBorder="1" applyAlignment="1">
      <alignment horizontal="left" vertical="center" wrapText="1"/>
    </xf>
    <xf numFmtId="0" fontId="13" fillId="34" borderId="10" xfId="0" applyNumberFormat="1" applyFont="1" applyFill="1" applyBorder="1" applyAlignment="1" applyProtection="1">
      <alignment horizontal="center" vertical="center" wrapText="1"/>
    </xf>
    <xf numFmtId="3" fontId="13" fillId="34" borderId="10" xfId="0" applyNumberFormat="1" applyFont="1" applyFill="1" applyBorder="1" applyAlignment="1" applyProtection="1">
      <alignment horizontal="center" vertical="center"/>
    </xf>
    <xf numFmtId="166" fontId="13" fillId="34" borderId="10" xfId="0" applyNumberFormat="1" applyFont="1" applyFill="1" applyBorder="1" applyAlignment="1" applyProtection="1">
      <alignment horizontal="center" vertical="center"/>
    </xf>
    <xf numFmtId="4" fontId="13" fillId="34" borderId="10" xfId="0" applyNumberFormat="1" applyFont="1" applyFill="1" applyBorder="1" applyAlignment="1" applyProtection="1">
      <alignment horizontal="center" vertical="center"/>
    </xf>
    <xf numFmtId="167" fontId="4" fillId="34" borderId="10" xfId="0" applyNumberFormat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/>
    </xf>
    <xf numFmtId="168" fontId="13" fillId="34" borderId="10" xfId="1" applyNumberFormat="1" applyFont="1" applyFill="1" applyBorder="1" applyAlignment="1" applyProtection="1">
      <alignment horizontal="center" vertical="center" wrapText="1"/>
    </xf>
    <xf numFmtId="165" fontId="13" fillId="34" borderId="10" xfId="1" applyFont="1" applyFill="1" applyBorder="1" applyAlignment="1" applyProtection="1">
      <alignment horizontal="center" vertical="center" wrapText="1"/>
    </xf>
    <xf numFmtId="165" fontId="13" fillId="34" borderId="10" xfId="1" applyFont="1" applyFill="1" applyBorder="1" applyAlignment="1" applyProtection="1">
      <alignment horizontal="center" vertical="center"/>
    </xf>
    <xf numFmtId="169" fontId="13" fillId="34" borderId="0" xfId="0" applyNumberFormat="1" applyFont="1" applyFill="1" applyBorder="1" applyAlignment="1" applyProtection="1">
      <alignment horizontal="center" vertical="center"/>
    </xf>
    <xf numFmtId="4" fontId="4" fillId="34" borderId="10" xfId="1" applyNumberFormat="1" applyFont="1" applyFill="1" applyBorder="1" applyAlignment="1" applyProtection="1">
      <alignment horizontal="center" vertical="center"/>
    </xf>
    <xf numFmtId="164" fontId="4" fillId="34" borderId="10" xfId="1" applyNumberFormat="1" applyFont="1" applyFill="1" applyBorder="1" applyAlignment="1" applyProtection="1">
      <alignment horizontal="center" vertical="center"/>
    </xf>
    <xf numFmtId="0" fontId="13" fillId="35" borderId="10" xfId="0" applyFont="1" applyFill="1" applyBorder="1" applyAlignment="1">
      <alignment horizontal="left" vertical="center" wrapText="1"/>
    </xf>
    <xf numFmtId="0" fontId="13" fillId="35" borderId="10" xfId="0" applyFont="1" applyFill="1" applyBorder="1" applyAlignment="1">
      <alignment horizontal="center" vertical="center" wrapText="1"/>
    </xf>
    <xf numFmtId="4" fontId="4" fillId="35" borderId="10" xfId="0" applyNumberFormat="1" applyFont="1" applyFill="1" applyBorder="1" applyAlignment="1" applyProtection="1">
      <alignment horizontal="center" vertical="center"/>
    </xf>
    <xf numFmtId="3" fontId="13" fillId="36" borderId="10" xfId="0" applyNumberFormat="1" applyFont="1" applyFill="1" applyBorder="1" applyAlignment="1">
      <alignment horizontal="center" vertical="center"/>
    </xf>
    <xf numFmtId="168" fontId="8" fillId="35" borderId="10" xfId="1" applyNumberFormat="1" applyFont="1" applyFill="1" applyBorder="1" applyAlignment="1" applyProtection="1">
      <alignment horizontal="center" vertical="center" wrapText="1"/>
    </xf>
    <xf numFmtId="165" fontId="8" fillId="35" borderId="10" xfId="1" applyFont="1" applyFill="1" applyBorder="1" applyAlignment="1" applyProtection="1">
      <alignment horizontal="center" vertical="center" wrapText="1"/>
    </xf>
    <xf numFmtId="165" fontId="8" fillId="35" borderId="10" xfId="1" applyFont="1" applyFill="1" applyBorder="1" applyAlignment="1" applyProtection="1">
      <alignment horizontal="center" vertical="center"/>
    </xf>
    <xf numFmtId="49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Font="1" applyFill="1" applyBorder="1" applyAlignment="1">
      <alignment horizontal="left" vertical="center" wrapText="1"/>
    </xf>
    <xf numFmtId="0" fontId="4" fillId="33" borderId="10" xfId="0" applyFont="1" applyFill="1" applyBorder="1" applyAlignment="1">
      <alignment horizontal="center" vertical="center" wrapText="1"/>
    </xf>
    <xf numFmtId="166" fontId="4" fillId="33" borderId="1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 wrapText="1"/>
    </xf>
    <xf numFmtId="167" fontId="4" fillId="33" borderId="10" xfId="0" applyNumberFormat="1" applyFont="1" applyFill="1" applyBorder="1" applyAlignment="1" applyProtection="1">
      <alignment horizontal="center" vertical="center" wrapText="1"/>
    </xf>
    <xf numFmtId="165" fontId="4" fillId="33" borderId="10" xfId="1" applyFont="1" applyFill="1" applyBorder="1" applyAlignment="1" applyProtection="1">
      <alignment horizontal="center" vertical="center" wrapText="1"/>
    </xf>
    <xf numFmtId="170" fontId="4" fillId="33" borderId="10" xfId="1" applyNumberFormat="1" applyFont="1" applyFill="1" applyBorder="1" applyAlignment="1" applyProtection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/>
    </xf>
    <xf numFmtId="166" fontId="4" fillId="36" borderId="10" xfId="0" applyNumberFormat="1" applyFont="1" applyFill="1" applyBorder="1" applyAlignment="1" applyProtection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 wrapText="1"/>
    </xf>
    <xf numFmtId="4" fontId="4" fillId="36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wrapText="1"/>
    </xf>
    <xf numFmtId="4" fontId="4" fillId="37" borderId="10" xfId="0" applyNumberFormat="1" applyFont="1" applyFill="1" applyBorder="1" applyAlignment="1" applyProtection="1">
      <alignment horizontal="center" vertical="center"/>
    </xf>
    <xf numFmtId="49" fontId="6" fillId="33" borderId="10" xfId="0" applyNumberFormat="1" applyFont="1" applyFill="1" applyBorder="1" applyAlignment="1" applyProtection="1">
      <alignment horizontal="center" vertical="center"/>
    </xf>
    <xf numFmtId="0" fontId="6" fillId="33" borderId="10" xfId="0" applyFont="1" applyFill="1" applyBorder="1" applyAlignment="1">
      <alignment horizontal="left" vertical="center" wrapText="1"/>
    </xf>
    <xf numFmtId="0" fontId="6" fillId="33" borderId="10" xfId="0" applyFont="1" applyFill="1" applyBorder="1" applyAlignment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/>
    </xf>
    <xf numFmtId="4" fontId="6" fillId="33" borderId="10" xfId="0" applyNumberFormat="1" applyFont="1" applyFill="1" applyBorder="1" applyAlignment="1" applyProtection="1">
      <alignment horizontal="center" vertical="center"/>
    </xf>
    <xf numFmtId="4" fontId="6" fillId="35" borderId="10" xfId="0" applyNumberFormat="1" applyFont="1" applyFill="1" applyBorder="1" applyAlignment="1" applyProtection="1">
      <alignment horizontal="center" vertical="center"/>
    </xf>
    <xf numFmtId="167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 wrapText="1"/>
    </xf>
    <xf numFmtId="4" fontId="6" fillId="37" borderId="10" xfId="0" applyNumberFormat="1" applyFont="1" applyFill="1" applyBorder="1" applyAlignment="1" applyProtection="1">
      <alignment horizontal="center" vertical="center"/>
    </xf>
    <xf numFmtId="165" fontId="6" fillId="33" borderId="10" xfId="1" applyFont="1" applyFill="1" applyBorder="1" applyAlignment="1" applyProtection="1">
      <alignment horizontal="center" vertical="center" wrapText="1"/>
    </xf>
    <xf numFmtId="170" fontId="6" fillId="33" borderId="10" xfId="1" applyNumberFormat="1" applyFont="1" applyFill="1" applyBorder="1" applyAlignment="1" applyProtection="1">
      <alignment horizontal="center" vertical="center" wrapText="1"/>
    </xf>
    <xf numFmtId="165" fontId="6" fillId="33" borderId="10" xfId="1" applyFont="1" applyFill="1" applyBorder="1" applyAlignment="1" applyProtection="1">
      <alignment horizontal="center" vertical="center"/>
    </xf>
    <xf numFmtId="171" fontId="13" fillId="33" borderId="10" xfId="0" applyNumberFormat="1" applyFont="1" applyFill="1" applyBorder="1" applyAlignment="1" applyProtection="1">
      <alignment horizontal="center" vertical="center"/>
    </xf>
    <xf numFmtId="4" fontId="13" fillId="35" borderId="10" xfId="1" applyNumberFormat="1" applyFont="1" applyFill="1" applyBorder="1" applyAlignment="1" applyProtection="1">
      <alignment horizontal="center" vertical="center" wrapText="1"/>
    </xf>
    <xf numFmtId="4" fontId="8" fillId="35" borderId="10" xfId="0" applyNumberFormat="1" applyFont="1" applyFill="1" applyBorder="1" applyAlignment="1" applyProtection="1">
      <alignment horizontal="center" vertical="center"/>
    </xf>
    <xf numFmtId="0" fontId="13" fillId="34" borderId="10" xfId="0" applyFont="1" applyFill="1" applyBorder="1" applyAlignment="1">
      <alignment horizontal="center" vertical="center" wrapText="1"/>
    </xf>
    <xf numFmtId="166" fontId="13" fillId="34" borderId="10" xfId="0" applyNumberFormat="1" applyFont="1" applyFill="1" applyBorder="1" applyAlignment="1">
      <alignment horizontal="center" vertical="center"/>
    </xf>
    <xf numFmtId="3" fontId="13" fillId="34" borderId="10" xfId="0" applyNumberFormat="1" applyFont="1" applyFill="1" applyBorder="1" applyAlignment="1">
      <alignment horizontal="center" vertical="center"/>
    </xf>
    <xf numFmtId="4" fontId="13" fillId="34" borderId="10" xfId="0" applyNumberFormat="1" applyFont="1" applyFill="1" applyBorder="1" applyAlignment="1">
      <alignment horizontal="center" vertical="center"/>
    </xf>
    <xf numFmtId="167" fontId="13" fillId="34" borderId="10" xfId="0" applyNumberFormat="1" applyFont="1" applyFill="1" applyBorder="1" applyAlignment="1">
      <alignment horizontal="center" vertical="center"/>
    </xf>
    <xf numFmtId="165" fontId="13" fillId="34" borderId="10" xfId="1" applyFont="1" applyFill="1" applyBorder="1" applyAlignment="1">
      <alignment horizontal="center" vertical="center"/>
    </xf>
    <xf numFmtId="166" fontId="13" fillId="36" borderId="10" xfId="0" applyNumberFormat="1" applyFont="1" applyFill="1" applyBorder="1" applyAlignment="1">
      <alignment horizontal="center" vertical="center"/>
    </xf>
    <xf numFmtId="4" fontId="13" fillId="36" borderId="10" xfId="0" applyNumberFormat="1" applyFont="1" applyFill="1" applyBorder="1" applyAlignment="1">
      <alignment horizontal="center" vertical="center"/>
    </xf>
    <xf numFmtId="3" fontId="4" fillId="35" borderId="10" xfId="0" applyNumberFormat="1" applyFont="1" applyFill="1" applyBorder="1" applyAlignment="1" applyProtection="1">
      <alignment horizontal="center" vertical="center"/>
    </xf>
    <xf numFmtId="166" fontId="4" fillId="33" borderId="10" xfId="0" applyNumberFormat="1" applyFont="1" applyFill="1" applyBorder="1" applyAlignment="1">
      <alignment horizontal="center" vertical="center"/>
    </xf>
    <xf numFmtId="166" fontId="4" fillId="36" borderId="10" xfId="0" applyNumberFormat="1" applyFont="1" applyFill="1" applyBorder="1" applyAlignment="1">
      <alignment horizontal="center" vertical="center"/>
    </xf>
    <xf numFmtId="4" fontId="4" fillId="33" borderId="10" xfId="0" applyNumberFormat="1" applyFont="1" applyFill="1" applyBorder="1" applyAlignment="1">
      <alignment horizontal="center" vertical="center"/>
    </xf>
    <xf numFmtId="172" fontId="4" fillId="33" borderId="10" xfId="1" applyNumberFormat="1" applyFont="1" applyFill="1" applyBorder="1" applyAlignment="1">
      <alignment horizontal="center" vertical="center"/>
    </xf>
    <xf numFmtId="4" fontId="4" fillId="33" borderId="10" xfId="1" applyNumberFormat="1" applyFont="1" applyFill="1" applyBorder="1" applyAlignment="1">
      <alignment horizontal="center" vertical="center"/>
    </xf>
    <xf numFmtId="169" fontId="13" fillId="35" borderId="0" xfId="0" applyNumberFormat="1" applyFont="1" applyFill="1" applyBorder="1" applyAlignment="1" applyProtection="1">
      <alignment horizontal="center" vertical="center"/>
    </xf>
    <xf numFmtId="4" fontId="4" fillId="35" borderId="10" xfId="1" applyNumberFormat="1" applyFont="1" applyFill="1" applyBorder="1" applyAlignment="1" applyProtection="1">
      <alignment horizontal="center" vertical="center"/>
    </xf>
    <xf numFmtId="164" fontId="4" fillId="35" borderId="10" xfId="1" applyNumberFormat="1" applyFont="1" applyFill="1" applyBorder="1" applyAlignment="1" applyProtection="1">
      <alignment horizontal="center" vertical="center"/>
    </xf>
    <xf numFmtId="0" fontId="8" fillId="33" borderId="10" xfId="0" applyNumberFormat="1" applyFont="1" applyFill="1" applyBorder="1" applyAlignment="1" applyProtection="1">
      <alignment horizontal="center" vertical="center"/>
    </xf>
    <xf numFmtId="0" fontId="13" fillId="33" borderId="10" xfId="0" applyFont="1" applyFill="1" applyBorder="1" applyAlignment="1">
      <alignment horizontal="left" vertical="center" wrapText="1"/>
    </xf>
    <xf numFmtId="0" fontId="13" fillId="33" borderId="10" xfId="0" applyFont="1" applyFill="1" applyBorder="1" applyAlignment="1">
      <alignment horizontal="center" vertical="center" wrapText="1"/>
    </xf>
    <xf numFmtId="4" fontId="14" fillId="33" borderId="10" xfId="0" applyNumberFormat="1" applyFont="1" applyFill="1" applyBorder="1" applyAlignment="1" applyProtection="1">
      <alignment horizontal="center" vertical="center"/>
    </xf>
    <xf numFmtId="4" fontId="13" fillId="33" borderId="10" xfId="0" applyNumberFormat="1" applyFont="1" applyFill="1" applyBorder="1" applyAlignment="1" applyProtection="1">
      <alignment horizontal="center" vertical="center" wrapText="1"/>
    </xf>
    <xf numFmtId="4" fontId="13" fillId="35" borderId="10" xfId="1" applyNumberFormat="1" applyFont="1" applyFill="1" applyBorder="1" applyAlignment="1" applyProtection="1">
      <alignment horizontal="center" vertical="center"/>
    </xf>
    <xf numFmtId="164" fontId="13" fillId="35" borderId="10" xfId="1" applyNumberFormat="1" applyFont="1" applyFill="1" applyBorder="1" applyAlignment="1" applyProtection="1">
      <alignment horizontal="center" vertical="center"/>
    </xf>
    <xf numFmtId="4" fontId="13" fillId="38" borderId="10" xfId="0" applyNumberFormat="1" applyFont="1" applyFill="1" applyBorder="1" applyAlignment="1" applyProtection="1">
      <alignment horizontal="center" vertical="center"/>
    </xf>
    <xf numFmtId="173" fontId="4" fillId="33" borderId="10" xfId="1" applyNumberFormat="1" applyFont="1" applyFill="1" applyBorder="1" applyAlignment="1" applyProtection="1">
      <alignment horizontal="center" vertical="center" wrapText="1"/>
    </xf>
    <xf numFmtId="49" fontId="4" fillId="34" borderId="10" xfId="0" applyNumberFormat="1" applyFont="1" applyFill="1" applyBorder="1" applyAlignment="1" applyProtection="1">
      <alignment horizontal="center" vertical="center"/>
    </xf>
    <xf numFmtId="0" fontId="4" fillId="34" borderId="10" xfId="0" applyFont="1" applyFill="1" applyBorder="1" applyAlignment="1">
      <alignment horizontal="left" vertical="center" wrapText="1"/>
    </xf>
    <xf numFmtId="0" fontId="4" fillId="34" borderId="10" xfId="0" applyFont="1" applyFill="1" applyBorder="1" applyAlignment="1">
      <alignment horizontal="center" vertical="center" wrapText="1"/>
    </xf>
    <xf numFmtId="3" fontId="4" fillId="34" borderId="10" xfId="0" applyNumberFormat="1" applyFont="1" applyFill="1" applyBorder="1" applyAlignment="1" applyProtection="1">
      <alignment horizontal="center" vertical="center"/>
    </xf>
    <xf numFmtId="166" fontId="4" fillId="34" borderId="10" xfId="0" applyNumberFormat="1" applyFont="1" applyFill="1" applyBorder="1" applyAlignment="1" applyProtection="1">
      <alignment horizontal="center" vertical="center" wrapText="1"/>
    </xf>
    <xf numFmtId="3" fontId="4" fillId="34" borderId="10" xfId="0" applyNumberFormat="1" applyFont="1" applyFill="1" applyBorder="1" applyAlignment="1" applyProtection="1">
      <alignment horizontal="center" vertical="center" wrapText="1"/>
    </xf>
    <xf numFmtId="3" fontId="4" fillId="34" borderId="10" xfId="0" applyNumberFormat="1" applyFont="1" applyFill="1" applyBorder="1" applyAlignment="1">
      <alignment horizontal="center" vertical="center"/>
    </xf>
    <xf numFmtId="173" fontId="4" fillId="34" borderId="10" xfId="1" applyNumberFormat="1" applyFont="1" applyFill="1" applyBorder="1" applyAlignment="1" applyProtection="1">
      <alignment horizontal="center" vertical="center" wrapText="1"/>
    </xf>
    <xf numFmtId="165" fontId="4" fillId="34" borderId="10" xfId="1" applyFont="1" applyFill="1" applyBorder="1" applyAlignment="1" applyProtection="1">
      <alignment horizontal="center" vertical="center" wrapText="1"/>
    </xf>
    <xf numFmtId="165" fontId="4" fillId="34" borderId="10" xfId="1" applyFont="1" applyFill="1" applyBorder="1" applyAlignment="1" applyProtection="1">
      <alignment horizontal="center" vertical="center"/>
    </xf>
    <xf numFmtId="169" fontId="4" fillId="33" borderId="0" xfId="0" applyNumberFormat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 wrapText="1"/>
    </xf>
    <xf numFmtId="49" fontId="4" fillId="39" borderId="10" xfId="0" applyNumberFormat="1" applyFont="1" applyFill="1" applyBorder="1" applyAlignment="1" applyProtection="1">
      <alignment horizontal="center" vertical="center"/>
    </xf>
    <xf numFmtId="0" fontId="13" fillId="39" borderId="10" xfId="0" applyFont="1" applyFill="1" applyBorder="1" applyAlignment="1">
      <alignment horizontal="left" vertical="center" wrapText="1"/>
    </xf>
    <xf numFmtId="0" fontId="4" fillId="39" borderId="10" xfId="0" applyFont="1" applyFill="1" applyBorder="1" applyAlignment="1">
      <alignment horizontal="center" vertical="center" wrapText="1"/>
    </xf>
    <xf numFmtId="3" fontId="4" fillId="39" borderId="10" xfId="0" applyNumberFormat="1" applyFont="1" applyFill="1" applyBorder="1" applyAlignment="1" applyProtection="1">
      <alignment horizontal="center" vertical="center"/>
    </xf>
    <xf numFmtId="166" fontId="4" fillId="39" borderId="10" xfId="0" applyNumberFormat="1" applyFont="1" applyFill="1" applyBorder="1" applyAlignment="1" applyProtection="1">
      <alignment horizontal="center" vertical="center" wrapText="1"/>
    </xf>
    <xf numFmtId="3" fontId="4" fillId="39" borderId="10" xfId="0" applyNumberFormat="1" applyFont="1" applyFill="1" applyBorder="1" applyAlignment="1" applyProtection="1">
      <alignment horizontal="center" vertical="center" wrapText="1"/>
    </xf>
    <xf numFmtId="3" fontId="4" fillId="39" borderId="10" xfId="0" applyNumberFormat="1" applyFont="1" applyFill="1" applyBorder="1" applyAlignment="1">
      <alignment horizontal="center" vertical="center"/>
    </xf>
    <xf numFmtId="4" fontId="4" fillId="39" borderId="10" xfId="0" applyNumberFormat="1" applyFont="1" applyFill="1" applyBorder="1" applyAlignment="1" applyProtection="1">
      <alignment horizontal="center" vertical="center"/>
    </xf>
    <xf numFmtId="4" fontId="4" fillId="39" borderId="10" xfId="0" applyNumberFormat="1" applyFont="1" applyFill="1" applyBorder="1" applyAlignment="1">
      <alignment horizontal="center" vertical="center"/>
    </xf>
    <xf numFmtId="4" fontId="4" fillId="39" borderId="10" xfId="0" applyNumberFormat="1" applyFont="1" applyFill="1" applyBorder="1" applyAlignment="1" applyProtection="1">
      <alignment horizontal="center" vertical="center" wrapText="1"/>
    </xf>
    <xf numFmtId="173" fontId="4" fillId="39" borderId="10" xfId="1" applyNumberFormat="1" applyFont="1" applyFill="1" applyBorder="1" applyAlignment="1" applyProtection="1">
      <alignment horizontal="center" vertical="center" wrapText="1"/>
    </xf>
    <xf numFmtId="165" fontId="4" fillId="39" borderId="10" xfId="1" applyFont="1" applyFill="1" applyBorder="1" applyAlignment="1" applyProtection="1">
      <alignment horizontal="center" vertical="center" wrapText="1"/>
    </xf>
    <xf numFmtId="165" fontId="4" fillId="39" borderId="10" xfId="1" applyFont="1" applyFill="1" applyBorder="1" applyAlignment="1" applyProtection="1">
      <alignment horizontal="center" vertical="center"/>
    </xf>
    <xf numFmtId="0" fontId="13" fillId="33" borderId="10" xfId="0" applyFont="1" applyFill="1" applyBorder="1" applyAlignment="1">
      <alignment horizontal="left" vertical="center" wrapText="1" indent="1"/>
    </xf>
    <xf numFmtId="3" fontId="4" fillId="33" borderId="10" xfId="0" applyNumberFormat="1" applyFont="1" applyFill="1" applyBorder="1" applyAlignment="1">
      <alignment horizontal="center" vertical="center"/>
    </xf>
    <xf numFmtId="4" fontId="4" fillId="35" borderId="10" xfId="0" applyNumberFormat="1" applyFont="1" applyFill="1" applyBorder="1" applyAlignment="1" applyProtection="1">
      <alignment horizontal="center" vertical="center" wrapText="1"/>
    </xf>
    <xf numFmtId="174" fontId="4" fillId="33" borderId="10" xfId="1" applyNumberFormat="1" applyFont="1" applyFill="1" applyBorder="1" applyAlignment="1" applyProtection="1">
      <alignment horizontal="center" vertical="center" wrapText="1"/>
    </xf>
    <xf numFmtId="3" fontId="15" fillId="33" borderId="10" xfId="0" applyNumberFormat="1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 wrapText="1"/>
    </xf>
    <xf numFmtId="175" fontId="13" fillId="35" borderId="10" xfId="1" applyNumberFormat="1" applyFont="1" applyFill="1" applyBorder="1" applyAlignment="1" applyProtection="1">
      <alignment horizontal="center" vertical="center" wrapText="1"/>
    </xf>
    <xf numFmtId="170" fontId="13" fillId="35" borderId="10" xfId="1" applyNumberFormat="1" applyFont="1" applyFill="1" applyBorder="1" applyAlignment="1" applyProtection="1">
      <alignment horizontal="center" vertical="center" wrapText="1"/>
    </xf>
    <xf numFmtId="0" fontId="17" fillId="33" borderId="10" xfId="0" applyFont="1" applyFill="1" applyBorder="1" applyAlignment="1">
      <alignment horizontal="center" vertical="center" wrapText="1"/>
    </xf>
    <xf numFmtId="0" fontId="17" fillId="34" borderId="10" xfId="0" applyFont="1" applyFill="1" applyBorder="1" applyAlignment="1">
      <alignment horizontal="center" vertical="center" wrapText="1"/>
    </xf>
    <xf numFmtId="167" fontId="4" fillId="34" borderId="10" xfId="0" applyNumberFormat="1" applyFont="1" applyFill="1" applyBorder="1" applyAlignment="1" applyProtection="1">
      <alignment horizontal="center" vertical="center" wrapText="1"/>
    </xf>
    <xf numFmtId="4" fontId="4" fillId="38" borderId="10" xfId="0" applyNumberFormat="1" applyFont="1" applyFill="1" applyBorder="1" applyAlignment="1" applyProtection="1">
      <alignment horizontal="center" vertical="center"/>
    </xf>
    <xf numFmtId="176" fontId="4" fillId="33" borderId="10" xfId="1" applyNumberFormat="1" applyFont="1" applyFill="1" applyBorder="1" applyAlignment="1" applyProtection="1">
      <alignment horizontal="center" vertical="center" wrapText="1"/>
    </xf>
    <xf numFmtId="4" fontId="4" fillId="33" borderId="10" xfId="1" applyNumberFormat="1" applyFont="1" applyFill="1" applyBorder="1" applyAlignment="1" applyProtection="1">
      <alignment horizontal="center" vertical="center" wrapText="1"/>
    </xf>
    <xf numFmtId="169" fontId="8" fillId="33" borderId="0" xfId="0" applyNumberFormat="1" applyFont="1" applyFill="1" applyBorder="1" applyAlignment="1" applyProtection="1">
      <alignment horizontal="center" vertical="center"/>
    </xf>
    <xf numFmtId="4" fontId="6" fillId="33" borderId="10" xfId="1" applyNumberFormat="1" applyFont="1" applyFill="1" applyBorder="1" applyAlignment="1" applyProtection="1">
      <alignment horizontal="center" vertical="center"/>
    </xf>
    <xf numFmtId="164" fontId="6" fillId="33" borderId="10" xfId="1" applyNumberFormat="1" applyFont="1" applyFill="1" applyBorder="1" applyAlignment="1" applyProtection="1">
      <alignment horizontal="center" vertical="center"/>
    </xf>
    <xf numFmtId="166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>
      <alignment horizontal="center" vertical="center"/>
    </xf>
    <xf numFmtId="177" fontId="8" fillId="35" borderId="10" xfId="0" applyNumberFormat="1" applyFont="1" applyFill="1" applyBorder="1" applyAlignment="1" applyProtection="1">
      <alignment horizontal="center" vertical="center" wrapText="1"/>
    </xf>
    <xf numFmtId="3" fontId="8" fillId="35" borderId="10" xfId="0" applyNumberFormat="1" applyFont="1" applyFill="1" applyBorder="1" applyAlignment="1" applyProtection="1">
      <alignment horizontal="center" vertical="center" wrapText="1"/>
    </xf>
    <xf numFmtId="0" fontId="8" fillId="35" borderId="10" xfId="0" applyNumberFormat="1" applyFont="1" applyFill="1" applyBorder="1" applyAlignment="1" applyProtection="1">
      <alignment horizontal="center" vertical="center"/>
    </xf>
    <xf numFmtId="177" fontId="13" fillId="35" borderId="10" xfId="0" applyNumberFormat="1" applyFont="1" applyFill="1" applyBorder="1" applyAlignment="1" applyProtection="1">
      <alignment horizontal="center" vertical="center" wrapText="1"/>
    </xf>
    <xf numFmtId="177" fontId="6" fillId="33" borderId="10" xfId="0" applyNumberFormat="1" applyFont="1" applyFill="1" applyBorder="1" applyAlignment="1" applyProtection="1">
      <alignment horizontal="center" vertical="center" wrapText="1"/>
    </xf>
    <xf numFmtId="177" fontId="4" fillId="33" borderId="10" xfId="0" applyNumberFormat="1" applyFont="1" applyFill="1" applyBorder="1" applyAlignment="1" applyProtection="1">
      <alignment horizontal="center" vertical="center"/>
    </xf>
    <xf numFmtId="177" fontId="4" fillId="33" borderId="10" xfId="0" applyNumberFormat="1" applyFont="1" applyFill="1" applyBorder="1" applyAlignment="1" applyProtection="1">
      <alignment horizontal="center" vertical="center" wrapText="1"/>
    </xf>
    <xf numFmtId="0" fontId="13" fillId="35" borderId="15" xfId="0" applyNumberFormat="1" applyFont="1" applyFill="1" applyBorder="1" applyAlignment="1" applyProtection="1">
      <alignment horizontal="center" vertical="center"/>
    </xf>
    <xf numFmtId="0" fontId="13" fillId="35" borderId="15" xfId="0" applyFont="1" applyFill="1" applyBorder="1" applyAlignment="1">
      <alignment horizontal="center" vertical="center" wrapText="1"/>
    </xf>
    <xf numFmtId="3" fontId="4" fillId="35" borderId="15" xfId="0" applyNumberFormat="1" applyFont="1" applyFill="1" applyBorder="1" applyAlignment="1" applyProtection="1">
      <alignment horizontal="center" vertical="center"/>
    </xf>
    <xf numFmtId="177" fontId="8" fillId="35" borderId="15" xfId="0" applyNumberFormat="1" applyFont="1" applyFill="1" applyBorder="1" applyAlignment="1" applyProtection="1">
      <alignment horizontal="center" vertical="center" wrapText="1"/>
    </xf>
    <xf numFmtId="3" fontId="8" fillId="35" borderId="15" xfId="0" applyNumberFormat="1" applyFont="1" applyFill="1" applyBorder="1" applyAlignment="1" applyProtection="1">
      <alignment horizontal="center" vertical="center" wrapText="1"/>
    </xf>
    <xf numFmtId="4" fontId="8" fillId="35" borderId="15" xfId="0" applyNumberFormat="1" applyFont="1" applyFill="1" applyBorder="1" applyAlignment="1" applyProtection="1">
      <alignment horizontal="center" vertical="center"/>
    </xf>
    <xf numFmtId="0" fontId="8" fillId="35" borderId="15" xfId="0" applyNumberFormat="1" applyFont="1" applyFill="1" applyBorder="1" applyAlignment="1" applyProtection="1">
      <alignment horizontal="center" vertical="center"/>
    </xf>
    <xf numFmtId="4" fontId="13" fillId="35" borderId="15" xfId="0" applyNumberFormat="1" applyFont="1" applyFill="1" applyBorder="1" applyAlignment="1" applyProtection="1">
      <alignment horizontal="center" vertical="center"/>
    </xf>
    <xf numFmtId="4" fontId="6" fillId="35" borderId="15" xfId="0" applyNumberFormat="1" applyFont="1" applyFill="1" applyBorder="1" applyAlignment="1" applyProtection="1">
      <alignment horizontal="center" vertical="center"/>
    </xf>
    <xf numFmtId="165" fontId="13" fillId="35" borderId="15" xfId="1" applyFont="1" applyFill="1" applyBorder="1" applyAlignment="1" applyProtection="1">
      <alignment horizontal="center" vertical="center" wrapText="1"/>
    </xf>
    <xf numFmtId="4" fontId="6" fillId="33" borderId="15" xfId="1" applyNumberFormat="1" applyFont="1" applyFill="1" applyBorder="1" applyAlignment="1" applyProtection="1">
      <alignment horizontal="center" vertical="center"/>
    </xf>
    <xf numFmtId="164" fontId="6" fillId="33" borderId="15" xfId="1" applyNumberFormat="1" applyFont="1" applyFill="1" applyBorder="1" applyAlignment="1" applyProtection="1">
      <alignment horizontal="center" vertical="center"/>
    </xf>
    <xf numFmtId="3" fontId="13" fillId="35" borderId="15" xfId="0" applyNumberFormat="1" applyFont="1" applyFill="1" applyBorder="1" applyAlignment="1" applyProtection="1">
      <alignment horizontal="center" vertical="center" wrapText="1"/>
    </xf>
    <xf numFmtId="177" fontId="13" fillId="35" borderId="15" xfId="0" applyNumberFormat="1" applyFont="1" applyFill="1" applyBorder="1" applyAlignment="1" applyProtection="1">
      <alignment horizontal="center" vertical="center" wrapText="1"/>
    </xf>
    <xf numFmtId="0" fontId="6" fillId="33" borderId="10" xfId="0" applyNumberFormat="1" applyFont="1" applyFill="1" applyBorder="1" applyAlignment="1" applyProtection="1">
      <alignment horizontal="center" vertical="center"/>
    </xf>
    <xf numFmtId="169" fontId="4" fillId="33" borderId="10" xfId="0" applyNumberFormat="1" applyFont="1" applyFill="1" applyBorder="1" applyAlignment="1" applyProtection="1">
      <alignment horizontal="center" vertical="center"/>
    </xf>
    <xf numFmtId="169" fontId="12" fillId="33" borderId="10" xfId="0" applyNumberFormat="1" applyFont="1" applyFill="1" applyBorder="1" applyAlignment="1" applyProtection="1">
      <alignment horizontal="center" vertical="center"/>
    </xf>
    <xf numFmtId="0" fontId="4" fillId="33" borderId="16" xfId="0" applyNumberFormat="1" applyFont="1" applyFill="1" applyBorder="1" applyAlignment="1" applyProtection="1">
      <alignment horizontal="center" vertical="center"/>
    </xf>
    <xf numFmtId="0" fontId="4" fillId="33" borderId="16" xfId="0" applyFont="1" applyFill="1" applyBorder="1" applyAlignment="1">
      <alignment wrapText="1"/>
    </xf>
    <xf numFmtId="0" fontId="4" fillId="33" borderId="16" xfId="0" applyFont="1" applyFill="1" applyBorder="1" applyAlignment="1">
      <alignment horizontal="center" vertical="center" wrapText="1"/>
    </xf>
    <xf numFmtId="3" fontId="4" fillId="35" borderId="16" xfId="0" applyNumberFormat="1" applyFont="1" applyFill="1" applyBorder="1" applyAlignment="1" applyProtection="1">
      <alignment horizontal="center" vertical="center"/>
    </xf>
    <xf numFmtId="171" fontId="6" fillId="33" borderId="16" xfId="0" applyNumberFormat="1" applyFont="1" applyFill="1" applyBorder="1" applyAlignment="1" applyProtection="1">
      <alignment horizontal="center" vertical="center" wrapText="1"/>
    </xf>
    <xf numFmtId="3" fontId="6" fillId="33" borderId="16" xfId="0" applyNumberFormat="1" applyFont="1" applyFill="1" applyBorder="1" applyAlignment="1" applyProtection="1">
      <alignment horizontal="center" vertical="center" wrapText="1"/>
    </xf>
    <xf numFmtId="4" fontId="6" fillId="33" borderId="16" xfId="0" applyNumberFormat="1" applyFont="1" applyFill="1" applyBorder="1" applyAlignment="1" applyProtection="1">
      <alignment horizontal="center" vertical="center"/>
    </xf>
    <xf numFmtId="4" fontId="4" fillId="33" borderId="16" xfId="0" applyNumberFormat="1" applyFont="1" applyFill="1" applyBorder="1" applyAlignment="1" applyProtection="1">
      <alignment horizontal="center" vertical="center"/>
    </xf>
    <xf numFmtId="165" fontId="4" fillId="33" borderId="16" xfId="1" applyFont="1" applyFill="1" applyBorder="1" applyAlignment="1" applyProtection="1">
      <alignment horizontal="center" vertical="center"/>
    </xf>
    <xf numFmtId="165" fontId="4" fillId="35" borderId="16" xfId="1" applyFont="1" applyFill="1" applyBorder="1" applyAlignment="1" applyProtection="1">
      <alignment horizontal="center" vertical="center"/>
    </xf>
    <xf numFmtId="165" fontId="6" fillId="33" borderId="16" xfId="1" applyFont="1" applyFill="1" applyBorder="1" applyAlignment="1" applyProtection="1">
      <alignment horizontal="center" vertical="center" wrapText="1"/>
    </xf>
    <xf numFmtId="165" fontId="8" fillId="33" borderId="16" xfId="1" applyFont="1" applyFill="1" applyBorder="1" applyAlignment="1" applyProtection="1">
      <alignment horizontal="center" vertical="center"/>
    </xf>
    <xf numFmtId="165" fontId="4" fillId="33" borderId="16" xfId="1" applyFont="1" applyFill="1" applyBorder="1" applyAlignment="1" applyProtection="1">
      <alignment horizontal="center" vertical="center" wrapText="1"/>
    </xf>
    <xf numFmtId="165" fontId="13" fillId="33" borderId="16" xfId="1" applyFont="1" applyFill="1" applyBorder="1" applyAlignment="1" applyProtection="1">
      <alignment horizontal="center" vertical="center" wrapText="1"/>
    </xf>
    <xf numFmtId="165" fontId="13" fillId="33" borderId="16" xfId="1" applyFont="1" applyFill="1" applyBorder="1" applyAlignment="1" applyProtection="1">
      <alignment horizontal="center" vertical="center"/>
    </xf>
    <xf numFmtId="165" fontId="6" fillId="35" borderId="16" xfId="1" applyFont="1" applyFill="1" applyBorder="1" applyAlignment="1" applyProtection="1">
      <alignment horizontal="center" vertical="center"/>
    </xf>
    <xf numFmtId="4" fontId="6" fillId="33" borderId="16" xfId="1" applyNumberFormat="1" applyFont="1" applyFill="1" applyBorder="1" applyAlignment="1" applyProtection="1">
      <alignment horizontal="center" vertical="center"/>
    </xf>
    <xf numFmtId="164" fontId="6" fillId="33" borderId="16" xfId="1" applyNumberFormat="1" applyFont="1" applyFill="1" applyBorder="1" applyAlignment="1" applyProtection="1">
      <alignment horizontal="center" vertical="center"/>
    </xf>
    <xf numFmtId="3" fontId="4" fillId="33" borderId="16" xfId="0" applyNumberFormat="1" applyFont="1" applyFill="1" applyBorder="1" applyAlignment="1" applyProtection="1">
      <alignment horizontal="center" vertical="center" wrapText="1"/>
    </xf>
    <xf numFmtId="171" fontId="4" fillId="33" borderId="16" xfId="0" applyNumberFormat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wrapText="1"/>
    </xf>
    <xf numFmtId="171" fontId="4" fillId="33" borderId="10" xfId="0" applyNumberFormat="1" applyFont="1" applyFill="1" applyBorder="1" applyAlignment="1" applyProtection="1">
      <alignment horizontal="center" vertical="center"/>
    </xf>
    <xf numFmtId="177" fontId="13" fillId="33" borderId="10" xfId="0" applyNumberFormat="1" applyFont="1" applyFill="1" applyBorder="1" applyAlignment="1" applyProtection="1">
      <alignment horizontal="center" vertical="center"/>
    </xf>
    <xf numFmtId="4" fontId="4" fillId="33" borderId="0" xfId="0" applyNumberFormat="1" applyFont="1" applyFill="1" applyBorder="1" applyAlignment="1" applyProtection="1">
      <alignment horizontal="center" vertical="center"/>
    </xf>
    <xf numFmtId="4" fontId="18" fillId="33" borderId="0" xfId="0" applyNumberFormat="1" applyFont="1" applyFill="1" applyBorder="1" applyAlignment="1" applyProtection="1">
      <alignment horizontal="center" vertical="center"/>
    </xf>
    <xf numFmtId="4" fontId="13" fillId="33" borderId="0" xfId="0" applyNumberFormat="1" applyFont="1" applyFill="1" applyBorder="1" applyAlignment="1" applyProtection="1">
      <alignment horizontal="center" vertical="center"/>
    </xf>
    <xf numFmtId="0" fontId="13" fillId="33" borderId="0" xfId="0" applyFont="1" applyFill="1" applyBorder="1" applyAlignment="1">
      <alignment horizontal="left" vertical="center" wrapText="1"/>
    </xf>
    <xf numFmtId="0" fontId="13" fillId="33" borderId="0" xfId="0" applyNumberFormat="1" applyFont="1" applyFill="1" applyBorder="1" applyAlignment="1" applyProtection="1">
      <alignment horizontal="center" vertical="center" wrapText="1"/>
    </xf>
    <xf numFmtId="0" fontId="13" fillId="33" borderId="0" xfId="0" applyNumberFormat="1" applyFont="1" applyFill="1" applyBorder="1" applyAlignment="1" applyProtection="1">
      <alignment horizontal="center" vertical="center" wrapText="1"/>
    </xf>
    <xf numFmtId="0" fontId="8" fillId="33" borderId="0" xfId="0" applyFont="1" applyFill="1" applyBorder="1" applyAlignment="1">
      <alignment horizontal="left" vertical="center" wrapText="1"/>
    </xf>
    <xf numFmtId="0" fontId="13" fillId="33" borderId="0" xfId="0" applyNumberFormat="1" applyFont="1" applyFill="1" applyBorder="1" applyAlignment="1" applyProtection="1">
      <alignment horizontal="center" vertical="center"/>
    </xf>
    <xf numFmtId="0" fontId="13" fillId="33" borderId="0" xfId="0" applyFont="1" applyFill="1" applyBorder="1" applyAlignment="1">
      <alignment horizontal="right" vertical="center"/>
    </xf>
    <xf numFmtId="4" fontId="8" fillId="33" borderId="0" xfId="0" applyNumberFormat="1" applyFont="1" applyFill="1" applyBorder="1" applyAlignment="1" applyProtection="1">
      <alignment horizontal="center" vertical="center"/>
    </xf>
    <xf numFmtId="164" fontId="8" fillId="33" borderId="0" xfId="0" applyNumberFormat="1" applyFont="1" applyFill="1" applyBorder="1" applyAlignment="1" applyProtection="1">
      <alignment horizontal="center" vertical="center"/>
    </xf>
    <xf numFmtId="165" fontId="13" fillId="33" borderId="0" xfId="1" applyFont="1" applyFill="1" applyBorder="1" applyAlignment="1" applyProtection="1">
      <alignment horizontal="left" vertical="center"/>
    </xf>
    <xf numFmtId="0" fontId="13" fillId="33" borderId="0" xfId="0" applyNumberFormat="1" applyFont="1" applyFill="1" applyBorder="1" applyAlignment="1" applyProtection="1">
      <alignment horizontal="left" vertical="center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4 2" xfId="40"/>
    <cellStyle name="Обычный 5" xfId="41"/>
    <cellStyle name="Обычный 5 2" xfId="4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Тысячи [0]_Лист17" xfId="48"/>
    <cellStyle name="Тысячи_Лист17" xfId="49"/>
    <cellStyle name="Финансовый" xfId="1" builtinId="3"/>
    <cellStyle name="Финансовый 2" xfId="50"/>
    <cellStyle name="Финансовый 3" xfId="51"/>
    <cellStyle name="Финансовый 4" xfId="52"/>
    <cellStyle name="Финансовый 5" xfId="53"/>
    <cellStyle name="Финансовый 5 2" xfId="54"/>
    <cellStyle name="Хороший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7FF"/>
  </sheetPr>
  <dimension ref="A1:BH71"/>
  <sheetViews>
    <sheetView tabSelected="1" view="pageBreakPreview" zoomScale="50" zoomScaleNormal="60" zoomScaleSheetLayoutView="50" workbookViewId="0">
      <pane xSplit="10" ySplit="11" topLeftCell="AW45" activePane="bottomRight" state="frozen"/>
      <selection pane="topRight" activeCell="K1" sqref="K1"/>
      <selection pane="bottomLeft" activeCell="A12" sqref="A12"/>
      <selection pane="bottomRight" activeCell="D2" sqref="A2:XFD3"/>
    </sheetView>
  </sheetViews>
  <sheetFormatPr defaultRowHeight="18.75" x14ac:dyDescent="0.2"/>
  <cols>
    <col min="1" max="1" width="9.5703125" style="1" customWidth="1"/>
    <col min="2" max="2" width="57.5703125" style="1" customWidth="1"/>
    <col min="3" max="3" width="19" style="1" customWidth="1"/>
    <col min="4" max="4" width="13.28515625" style="1" customWidth="1"/>
    <col min="5" max="5" width="17.42578125" style="3" customWidth="1"/>
    <col min="6" max="6" width="20.5703125" style="3" customWidth="1"/>
    <col min="7" max="7" width="16.28515625" style="3" customWidth="1"/>
    <col min="8" max="8" width="18" style="3" customWidth="1"/>
    <col min="9" max="9" width="17.7109375" style="3" customWidth="1"/>
    <col min="10" max="10" width="23.28515625" style="3" customWidth="1"/>
    <col min="11" max="11" width="20" style="3" hidden="1" customWidth="1"/>
    <col min="12" max="12" width="22" style="3" hidden="1" customWidth="1"/>
    <col min="13" max="13" width="23.85546875" style="3" hidden="1" customWidth="1"/>
    <col min="14" max="14" width="17.140625" style="3" hidden="1" customWidth="1"/>
    <col min="15" max="15" width="18" style="3" hidden="1" customWidth="1"/>
    <col min="16" max="16" width="16.7109375" style="3" hidden="1" customWidth="1"/>
    <col min="17" max="17" width="15.85546875" style="3" hidden="1" customWidth="1"/>
    <col min="18" max="18" width="23.28515625" style="3" hidden="1" customWidth="1"/>
    <col min="19" max="19" width="15.5703125" style="3" hidden="1" customWidth="1"/>
    <col min="20" max="20" width="16.42578125" style="3" hidden="1" customWidth="1"/>
    <col min="21" max="21" width="15.5703125" style="3" hidden="1" customWidth="1"/>
    <col min="22" max="22" width="15.28515625" style="3" hidden="1" customWidth="1"/>
    <col min="23" max="23" width="22.42578125" style="3" hidden="1" customWidth="1"/>
    <col min="24" max="24" width="16.7109375" style="3" hidden="1" customWidth="1"/>
    <col min="25" max="25" width="11.42578125" style="3" hidden="1" customWidth="1"/>
    <col min="26" max="26" width="13.7109375" style="4" hidden="1" customWidth="1"/>
    <col min="27" max="27" width="16.5703125" style="5" hidden="1" customWidth="1"/>
    <col min="28" max="28" width="13.28515625" style="1" customWidth="1"/>
    <col min="29" max="29" width="17.42578125" style="3" customWidth="1"/>
    <col min="30" max="30" width="17.42578125" style="1" customWidth="1"/>
    <col min="31" max="31" width="16.28515625" style="3" customWidth="1"/>
    <col min="32" max="32" width="18" style="3" customWidth="1"/>
    <col min="33" max="33" width="17.7109375" style="3" customWidth="1"/>
    <col min="34" max="34" width="23.28515625" style="3" customWidth="1"/>
    <col min="35" max="35" width="20" style="3" hidden="1" customWidth="1"/>
    <col min="36" max="36" width="22" style="3" hidden="1" customWidth="1"/>
    <col min="37" max="37" width="23.85546875" style="3" hidden="1" customWidth="1"/>
    <col min="38" max="38" width="17.140625" style="3" hidden="1" customWidth="1"/>
    <col min="39" max="39" width="18" style="3" hidden="1" customWidth="1"/>
    <col min="40" max="40" width="16.7109375" style="3" hidden="1" customWidth="1"/>
    <col min="41" max="41" width="15.85546875" style="3" hidden="1" customWidth="1"/>
    <col min="42" max="42" width="23.28515625" style="3" hidden="1" customWidth="1"/>
    <col min="43" max="43" width="15.5703125" style="3" hidden="1" customWidth="1"/>
    <col min="44" max="44" width="16.42578125" style="3" hidden="1" customWidth="1"/>
    <col min="45" max="45" width="15.5703125" style="3" hidden="1" customWidth="1"/>
    <col min="46" max="46" width="15.28515625" style="3" hidden="1" customWidth="1"/>
    <col min="47" max="47" width="22.42578125" style="3" hidden="1" customWidth="1"/>
    <col min="48" max="48" width="16.7109375" style="3" hidden="1" customWidth="1"/>
    <col min="49" max="49" width="16.140625" style="1" customWidth="1"/>
    <col min="50" max="50" width="17.42578125" style="1" customWidth="1"/>
    <col min="51" max="51" width="18.85546875" style="1" customWidth="1"/>
    <col min="52" max="52" width="16.28515625" style="1" customWidth="1"/>
    <col min="53" max="53" width="18" style="1" customWidth="1"/>
    <col min="54" max="54" width="17.7109375" style="1" customWidth="1"/>
    <col min="55" max="55" width="23.28515625" style="1" customWidth="1"/>
    <col min="56" max="56" width="17.42578125" style="1" customWidth="1"/>
    <col min="57" max="57" width="18.85546875" style="1" customWidth="1"/>
    <col min="58" max="58" width="16.28515625" style="1" customWidth="1"/>
    <col min="59" max="59" width="17.7109375" style="1" customWidth="1"/>
    <col min="60" max="60" width="21.28515625" style="1" customWidth="1"/>
    <col min="61" max="284" width="9.140625" style="3"/>
    <col min="285" max="285" width="3.28515625" style="3" bestFit="1" customWidth="1"/>
    <col min="286" max="286" width="35.28515625" style="3" customWidth="1"/>
    <col min="287" max="287" width="13.28515625" style="3" customWidth="1"/>
    <col min="288" max="288" width="14.28515625" style="3" customWidth="1"/>
    <col min="289" max="289" width="13.7109375" style="3" customWidth="1"/>
    <col min="290" max="290" width="13.5703125" style="3" customWidth="1"/>
    <col min="291" max="292" width="15.140625" style="3" customWidth="1"/>
    <col min="293" max="293" width="16" style="3" customWidth="1"/>
    <col min="294" max="294" width="23.7109375" style="3" customWidth="1"/>
    <col min="295" max="295" width="22" style="3" customWidth="1"/>
    <col min="296" max="296" width="18.140625" style="3" customWidth="1"/>
    <col min="297" max="297" width="20.85546875" style="3" customWidth="1"/>
    <col min="298" max="298" width="22.7109375" style="3" customWidth="1"/>
    <col min="299" max="299" width="12.42578125" style="3" customWidth="1"/>
    <col min="300" max="300" width="19.140625" style="3" bestFit="1" customWidth="1"/>
    <col min="301" max="301" width="15.5703125" style="3" customWidth="1"/>
    <col min="302" max="302" width="13.85546875" style="3" customWidth="1"/>
    <col min="303" max="303" width="23.5703125" style="3" customWidth="1"/>
    <col min="304" max="304" width="12" style="3" customWidth="1"/>
    <col min="305" max="305" width="14.140625" style="3" customWidth="1"/>
    <col min="306" max="306" width="0" style="3" hidden="1" customWidth="1"/>
    <col min="307" max="307" width="21.5703125" style="3" customWidth="1"/>
    <col min="308" max="308" width="11.7109375" style="3" bestFit="1" customWidth="1"/>
    <col min="309" max="309" width="22.5703125" style="3" customWidth="1"/>
    <col min="310" max="310" width="10.140625" style="3" customWidth="1"/>
    <col min="311" max="311" width="15.28515625" style="3" customWidth="1"/>
    <col min="312" max="540" width="9.140625" style="3"/>
    <col min="541" max="541" width="3.28515625" style="3" bestFit="1" customWidth="1"/>
    <col min="542" max="542" width="35.28515625" style="3" customWidth="1"/>
    <col min="543" max="543" width="13.28515625" style="3" customWidth="1"/>
    <col min="544" max="544" width="14.28515625" style="3" customWidth="1"/>
    <col min="545" max="545" width="13.7109375" style="3" customWidth="1"/>
    <col min="546" max="546" width="13.5703125" style="3" customWidth="1"/>
    <col min="547" max="548" width="15.140625" style="3" customWidth="1"/>
    <col min="549" max="549" width="16" style="3" customWidth="1"/>
    <col min="550" max="550" width="23.7109375" style="3" customWidth="1"/>
    <col min="551" max="551" width="22" style="3" customWidth="1"/>
    <col min="552" max="552" width="18.140625" style="3" customWidth="1"/>
    <col min="553" max="553" width="20.85546875" style="3" customWidth="1"/>
    <col min="554" max="554" width="22.7109375" style="3" customWidth="1"/>
    <col min="555" max="555" width="12.42578125" style="3" customWidth="1"/>
    <col min="556" max="556" width="19.140625" style="3" bestFit="1" customWidth="1"/>
    <col min="557" max="557" width="15.5703125" style="3" customWidth="1"/>
    <col min="558" max="558" width="13.85546875" style="3" customWidth="1"/>
    <col min="559" max="559" width="23.5703125" style="3" customWidth="1"/>
    <col min="560" max="560" width="12" style="3" customWidth="1"/>
    <col min="561" max="561" width="14.140625" style="3" customWidth="1"/>
    <col min="562" max="562" width="0" style="3" hidden="1" customWidth="1"/>
    <col min="563" max="563" width="21.5703125" style="3" customWidth="1"/>
    <col min="564" max="564" width="11.7109375" style="3" bestFit="1" customWidth="1"/>
    <col min="565" max="565" width="22.5703125" style="3" customWidth="1"/>
    <col min="566" max="566" width="10.140625" style="3" customWidth="1"/>
    <col min="567" max="567" width="15.28515625" style="3" customWidth="1"/>
    <col min="568" max="796" width="9.140625" style="3"/>
    <col min="797" max="797" width="3.28515625" style="3" bestFit="1" customWidth="1"/>
    <col min="798" max="798" width="35.28515625" style="3" customWidth="1"/>
    <col min="799" max="799" width="13.28515625" style="3" customWidth="1"/>
    <col min="800" max="800" width="14.28515625" style="3" customWidth="1"/>
    <col min="801" max="801" width="13.7109375" style="3" customWidth="1"/>
    <col min="802" max="802" width="13.5703125" style="3" customWidth="1"/>
    <col min="803" max="804" width="15.140625" style="3" customWidth="1"/>
    <col min="805" max="805" width="16" style="3" customWidth="1"/>
    <col min="806" max="806" width="23.7109375" style="3" customWidth="1"/>
    <col min="807" max="807" width="22" style="3" customWidth="1"/>
    <col min="808" max="808" width="18.140625" style="3" customWidth="1"/>
    <col min="809" max="809" width="20.85546875" style="3" customWidth="1"/>
    <col min="810" max="810" width="22.7109375" style="3" customWidth="1"/>
    <col min="811" max="811" width="12.42578125" style="3" customWidth="1"/>
    <col min="812" max="812" width="19.140625" style="3" bestFit="1" customWidth="1"/>
    <col min="813" max="813" width="15.5703125" style="3" customWidth="1"/>
    <col min="814" max="814" width="13.85546875" style="3" customWidth="1"/>
    <col min="815" max="815" width="23.5703125" style="3" customWidth="1"/>
    <col min="816" max="816" width="12" style="3" customWidth="1"/>
    <col min="817" max="817" width="14.140625" style="3" customWidth="1"/>
    <col min="818" max="818" width="0" style="3" hidden="1" customWidth="1"/>
    <col min="819" max="819" width="21.5703125" style="3" customWidth="1"/>
    <col min="820" max="820" width="11.7109375" style="3" bestFit="1" customWidth="1"/>
    <col min="821" max="821" width="22.5703125" style="3" customWidth="1"/>
    <col min="822" max="822" width="10.140625" style="3" customWidth="1"/>
    <col min="823" max="823" width="15.28515625" style="3" customWidth="1"/>
    <col min="824" max="1052" width="9.140625" style="3"/>
    <col min="1053" max="1053" width="3.28515625" style="3" bestFit="1" customWidth="1"/>
    <col min="1054" max="1054" width="35.28515625" style="3" customWidth="1"/>
    <col min="1055" max="1055" width="13.28515625" style="3" customWidth="1"/>
    <col min="1056" max="1056" width="14.28515625" style="3" customWidth="1"/>
    <col min="1057" max="1057" width="13.7109375" style="3" customWidth="1"/>
    <col min="1058" max="1058" width="13.5703125" style="3" customWidth="1"/>
    <col min="1059" max="1060" width="15.140625" style="3" customWidth="1"/>
    <col min="1061" max="1061" width="16" style="3" customWidth="1"/>
    <col min="1062" max="1062" width="23.7109375" style="3" customWidth="1"/>
    <col min="1063" max="1063" width="22" style="3" customWidth="1"/>
    <col min="1064" max="1064" width="18.140625" style="3" customWidth="1"/>
    <col min="1065" max="1065" width="20.85546875" style="3" customWidth="1"/>
    <col min="1066" max="1066" width="22.7109375" style="3" customWidth="1"/>
    <col min="1067" max="1067" width="12.42578125" style="3" customWidth="1"/>
    <col min="1068" max="1068" width="19.140625" style="3" bestFit="1" customWidth="1"/>
    <col min="1069" max="1069" width="15.5703125" style="3" customWidth="1"/>
    <col min="1070" max="1070" width="13.85546875" style="3" customWidth="1"/>
    <col min="1071" max="1071" width="23.5703125" style="3" customWidth="1"/>
    <col min="1072" max="1072" width="12" style="3" customWidth="1"/>
    <col min="1073" max="1073" width="14.140625" style="3" customWidth="1"/>
    <col min="1074" max="1074" width="0" style="3" hidden="1" customWidth="1"/>
    <col min="1075" max="1075" width="21.5703125" style="3" customWidth="1"/>
    <col min="1076" max="1076" width="11.7109375" style="3" bestFit="1" customWidth="1"/>
    <col min="1077" max="1077" width="22.5703125" style="3" customWidth="1"/>
    <col min="1078" max="1078" width="10.140625" style="3" customWidth="1"/>
    <col min="1079" max="1079" width="15.28515625" style="3" customWidth="1"/>
    <col min="1080" max="1308" width="9.140625" style="3"/>
    <col min="1309" max="1309" width="3.28515625" style="3" bestFit="1" customWidth="1"/>
    <col min="1310" max="1310" width="35.28515625" style="3" customWidth="1"/>
    <col min="1311" max="1311" width="13.28515625" style="3" customWidth="1"/>
    <col min="1312" max="1312" width="14.28515625" style="3" customWidth="1"/>
    <col min="1313" max="1313" width="13.7109375" style="3" customWidth="1"/>
    <col min="1314" max="1314" width="13.5703125" style="3" customWidth="1"/>
    <col min="1315" max="1316" width="15.140625" style="3" customWidth="1"/>
    <col min="1317" max="1317" width="16" style="3" customWidth="1"/>
    <col min="1318" max="1318" width="23.7109375" style="3" customWidth="1"/>
    <col min="1319" max="1319" width="22" style="3" customWidth="1"/>
    <col min="1320" max="1320" width="18.140625" style="3" customWidth="1"/>
    <col min="1321" max="1321" width="20.85546875" style="3" customWidth="1"/>
    <col min="1322" max="1322" width="22.7109375" style="3" customWidth="1"/>
    <col min="1323" max="1323" width="12.42578125" style="3" customWidth="1"/>
    <col min="1324" max="1324" width="19.140625" style="3" bestFit="1" customWidth="1"/>
    <col min="1325" max="1325" width="15.5703125" style="3" customWidth="1"/>
    <col min="1326" max="1326" width="13.85546875" style="3" customWidth="1"/>
    <col min="1327" max="1327" width="23.5703125" style="3" customWidth="1"/>
    <col min="1328" max="1328" width="12" style="3" customWidth="1"/>
    <col min="1329" max="1329" width="14.140625" style="3" customWidth="1"/>
    <col min="1330" max="1330" width="0" style="3" hidden="1" customWidth="1"/>
    <col min="1331" max="1331" width="21.5703125" style="3" customWidth="1"/>
    <col min="1332" max="1332" width="11.7109375" style="3" bestFit="1" customWidth="1"/>
    <col min="1333" max="1333" width="22.5703125" style="3" customWidth="1"/>
    <col min="1334" max="1334" width="10.140625" style="3" customWidth="1"/>
    <col min="1335" max="1335" width="15.28515625" style="3" customWidth="1"/>
    <col min="1336" max="1564" width="9.140625" style="3"/>
    <col min="1565" max="1565" width="3.28515625" style="3" bestFit="1" customWidth="1"/>
    <col min="1566" max="1566" width="35.28515625" style="3" customWidth="1"/>
    <col min="1567" max="1567" width="13.28515625" style="3" customWidth="1"/>
    <col min="1568" max="1568" width="14.28515625" style="3" customWidth="1"/>
    <col min="1569" max="1569" width="13.7109375" style="3" customWidth="1"/>
    <col min="1570" max="1570" width="13.5703125" style="3" customWidth="1"/>
    <col min="1571" max="1572" width="15.140625" style="3" customWidth="1"/>
    <col min="1573" max="1573" width="16" style="3" customWidth="1"/>
    <col min="1574" max="1574" width="23.7109375" style="3" customWidth="1"/>
    <col min="1575" max="1575" width="22" style="3" customWidth="1"/>
    <col min="1576" max="1576" width="18.140625" style="3" customWidth="1"/>
    <col min="1577" max="1577" width="20.85546875" style="3" customWidth="1"/>
    <col min="1578" max="1578" width="22.7109375" style="3" customWidth="1"/>
    <col min="1579" max="1579" width="12.42578125" style="3" customWidth="1"/>
    <col min="1580" max="1580" width="19.140625" style="3" bestFit="1" customWidth="1"/>
    <col min="1581" max="1581" width="15.5703125" style="3" customWidth="1"/>
    <col min="1582" max="1582" width="13.85546875" style="3" customWidth="1"/>
    <col min="1583" max="1583" width="23.5703125" style="3" customWidth="1"/>
    <col min="1584" max="1584" width="12" style="3" customWidth="1"/>
    <col min="1585" max="1585" width="14.140625" style="3" customWidth="1"/>
    <col min="1586" max="1586" width="0" style="3" hidden="1" customWidth="1"/>
    <col min="1587" max="1587" width="21.5703125" style="3" customWidth="1"/>
    <col min="1588" max="1588" width="11.7109375" style="3" bestFit="1" customWidth="1"/>
    <col min="1589" max="1589" width="22.5703125" style="3" customWidth="1"/>
    <col min="1590" max="1590" width="10.140625" style="3" customWidth="1"/>
    <col min="1591" max="1591" width="15.28515625" style="3" customWidth="1"/>
    <col min="1592" max="1820" width="9.140625" style="3"/>
    <col min="1821" max="1821" width="3.28515625" style="3" bestFit="1" customWidth="1"/>
    <col min="1822" max="1822" width="35.28515625" style="3" customWidth="1"/>
    <col min="1823" max="1823" width="13.28515625" style="3" customWidth="1"/>
    <col min="1824" max="1824" width="14.28515625" style="3" customWidth="1"/>
    <col min="1825" max="1825" width="13.7109375" style="3" customWidth="1"/>
    <col min="1826" max="1826" width="13.5703125" style="3" customWidth="1"/>
    <col min="1827" max="1828" width="15.140625" style="3" customWidth="1"/>
    <col min="1829" max="1829" width="16" style="3" customWidth="1"/>
    <col min="1830" max="1830" width="23.7109375" style="3" customWidth="1"/>
    <col min="1831" max="1831" width="22" style="3" customWidth="1"/>
    <col min="1832" max="1832" width="18.140625" style="3" customWidth="1"/>
    <col min="1833" max="1833" width="20.85546875" style="3" customWidth="1"/>
    <col min="1834" max="1834" width="22.7109375" style="3" customWidth="1"/>
    <col min="1835" max="1835" width="12.42578125" style="3" customWidth="1"/>
    <col min="1836" max="1836" width="19.140625" style="3" bestFit="1" customWidth="1"/>
    <col min="1837" max="1837" width="15.5703125" style="3" customWidth="1"/>
    <col min="1838" max="1838" width="13.85546875" style="3" customWidth="1"/>
    <col min="1839" max="1839" width="23.5703125" style="3" customWidth="1"/>
    <col min="1840" max="1840" width="12" style="3" customWidth="1"/>
    <col min="1841" max="1841" width="14.140625" style="3" customWidth="1"/>
    <col min="1842" max="1842" width="0" style="3" hidden="1" customWidth="1"/>
    <col min="1843" max="1843" width="21.5703125" style="3" customWidth="1"/>
    <col min="1844" max="1844" width="11.7109375" style="3" bestFit="1" customWidth="1"/>
    <col min="1845" max="1845" width="22.5703125" style="3" customWidth="1"/>
    <col min="1846" max="1846" width="10.140625" style="3" customWidth="1"/>
    <col min="1847" max="1847" width="15.28515625" style="3" customWidth="1"/>
    <col min="1848" max="2076" width="9.140625" style="3"/>
    <col min="2077" max="2077" width="3.28515625" style="3" bestFit="1" customWidth="1"/>
    <col min="2078" max="2078" width="35.28515625" style="3" customWidth="1"/>
    <col min="2079" max="2079" width="13.28515625" style="3" customWidth="1"/>
    <col min="2080" max="2080" width="14.28515625" style="3" customWidth="1"/>
    <col min="2081" max="2081" width="13.7109375" style="3" customWidth="1"/>
    <col min="2082" max="2082" width="13.5703125" style="3" customWidth="1"/>
    <col min="2083" max="2084" width="15.140625" style="3" customWidth="1"/>
    <col min="2085" max="2085" width="16" style="3" customWidth="1"/>
    <col min="2086" max="2086" width="23.7109375" style="3" customWidth="1"/>
    <col min="2087" max="2087" width="22" style="3" customWidth="1"/>
    <col min="2088" max="2088" width="18.140625" style="3" customWidth="1"/>
    <col min="2089" max="2089" width="20.85546875" style="3" customWidth="1"/>
    <col min="2090" max="2090" width="22.7109375" style="3" customWidth="1"/>
    <col min="2091" max="2091" width="12.42578125" style="3" customWidth="1"/>
    <col min="2092" max="2092" width="19.140625" style="3" bestFit="1" customWidth="1"/>
    <col min="2093" max="2093" width="15.5703125" style="3" customWidth="1"/>
    <col min="2094" max="2094" width="13.85546875" style="3" customWidth="1"/>
    <col min="2095" max="2095" width="23.5703125" style="3" customWidth="1"/>
    <col min="2096" max="2096" width="12" style="3" customWidth="1"/>
    <col min="2097" max="2097" width="14.140625" style="3" customWidth="1"/>
    <col min="2098" max="2098" width="0" style="3" hidden="1" customWidth="1"/>
    <col min="2099" max="2099" width="21.5703125" style="3" customWidth="1"/>
    <col min="2100" max="2100" width="11.7109375" style="3" bestFit="1" customWidth="1"/>
    <col min="2101" max="2101" width="22.5703125" style="3" customWidth="1"/>
    <col min="2102" max="2102" width="10.140625" style="3" customWidth="1"/>
    <col min="2103" max="2103" width="15.28515625" style="3" customWidth="1"/>
    <col min="2104" max="2332" width="9.140625" style="3"/>
    <col min="2333" max="2333" width="3.28515625" style="3" bestFit="1" customWidth="1"/>
    <col min="2334" max="2334" width="35.28515625" style="3" customWidth="1"/>
    <col min="2335" max="2335" width="13.28515625" style="3" customWidth="1"/>
    <col min="2336" max="2336" width="14.28515625" style="3" customWidth="1"/>
    <col min="2337" max="2337" width="13.7109375" style="3" customWidth="1"/>
    <col min="2338" max="2338" width="13.5703125" style="3" customWidth="1"/>
    <col min="2339" max="2340" width="15.140625" style="3" customWidth="1"/>
    <col min="2341" max="2341" width="16" style="3" customWidth="1"/>
    <col min="2342" max="2342" width="23.7109375" style="3" customWidth="1"/>
    <col min="2343" max="2343" width="22" style="3" customWidth="1"/>
    <col min="2344" max="2344" width="18.140625" style="3" customWidth="1"/>
    <col min="2345" max="2345" width="20.85546875" style="3" customWidth="1"/>
    <col min="2346" max="2346" width="22.7109375" style="3" customWidth="1"/>
    <col min="2347" max="2347" width="12.42578125" style="3" customWidth="1"/>
    <col min="2348" max="2348" width="19.140625" style="3" bestFit="1" customWidth="1"/>
    <col min="2349" max="2349" width="15.5703125" style="3" customWidth="1"/>
    <col min="2350" max="2350" width="13.85546875" style="3" customWidth="1"/>
    <col min="2351" max="2351" width="23.5703125" style="3" customWidth="1"/>
    <col min="2352" max="2352" width="12" style="3" customWidth="1"/>
    <col min="2353" max="2353" width="14.140625" style="3" customWidth="1"/>
    <col min="2354" max="2354" width="0" style="3" hidden="1" customWidth="1"/>
    <col min="2355" max="2355" width="21.5703125" style="3" customWidth="1"/>
    <col min="2356" max="2356" width="11.7109375" style="3" bestFit="1" customWidth="1"/>
    <col min="2357" max="2357" width="22.5703125" style="3" customWidth="1"/>
    <col min="2358" max="2358" width="10.140625" style="3" customWidth="1"/>
    <col min="2359" max="2359" width="15.28515625" style="3" customWidth="1"/>
    <col min="2360" max="2588" width="9.140625" style="3"/>
    <col min="2589" max="2589" width="3.28515625" style="3" bestFit="1" customWidth="1"/>
    <col min="2590" max="2590" width="35.28515625" style="3" customWidth="1"/>
    <col min="2591" max="2591" width="13.28515625" style="3" customWidth="1"/>
    <col min="2592" max="2592" width="14.28515625" style="3" customWidth="1"/>
    <col min="2593" max="2593" width="13.7109375" style="3" customWidth="1"/>
    <col min="2594" max="2594" width="13.5703125" style="3" customWidth="1"/>
    <col min="2595" max="2596" width="15.140625" style="3" customWidth="1"/>
    <col min="2597" max="2597" width="16" style="3" customWidth="1"/>
    <col min="2598" max="2598" width="23.7109375" style="3" customWidth="1"/>
    <col min="2599" max="2599" width="22" style="3" customWidth="1"/>
    <col min="2600" max="2600" width="18.140625" style="3" customWidth="1"/>
    <col min="2601" max="2601" width="20.85546875" style="3" customWidth="1"/>
    <col min="2602" max="2602" width="22.7109375" style="3" customWidth="1"/>
    <col min="2603" max="2603" width="12.42578125" style="3" customWidth="1"/>
    <col min="2604" max="2604" width="19.140625" style="3" bestFit="1" customWidth="1"/>
    <col min="2605" max="2605" width="15.5703125" style="3" customWidth="1"/>
    <col min="2606" max="2606" width="13.85546875" style="3" customWidth="1"/>
    <col min="2607" max="2607" width="23.5703125" style="3" customWidth="1"/>
    <col min="2608" max="2608" width="12" style="3" customWidth="1"/>
    <col min="2609" max="2609" width="14.140625" style="3" customWidth="1"/>
    <col min="2610" max="2610" width="0" style="3" hidden="1" customWidth="1"/>
    <col min="2611" max="2611" width="21.5703125" style="3" customWidth="1"/>
    <col min="2612" max="2612" width="11.7109375" style="3" bestFit="1" customWidth="1"/>
    <col min="2613" max="2613" width="22.5703125" style="3" customWidth="1"/>
    <col min="2614" max="2614" width="10.140625" style="3" customWidth="1"/>
    <col min="2615" max="2615" width="15.28515625" style="3" customWidth="1"/>
    <col min="2616" max="2844" width="9.140625" style="3"/>
    <col min="2845" max="2845" width="3.28515625" style="3" bestFit="1" customWidth="1"/>
    <col min="2846" max="2846" width="35.28515625" style="3" customWidth="1"/>
    <col min="2847" max="2847" width="13.28515625" style="3" customWidth="1"/>
    <col min="2848" max="2848" width="14.28515625" style="3" customWidth="1"/>
    <col min="2849" max="2849" width="13.7109375" style="3" customWidth="1"/>
    <col min="2850" max="2850" width="13.5703125" style="3" customWidth="1"/>
    <col min="2851" max="2852" width="15.140625" style="3" customWidth="1"/>
    <col min="2853" max="2853" width="16" style="3" customWidth="1"/>
    <col min="2854" max="2854" width="23.7109375" style="3" customWidth="1"/>
    <col min="2855" max="2855" width="22" style="3" customWidth="1"/>
    <col min="2856" max="2856" width="18.140625" style="3" customWidth="1"/>
    <col min="2857" max="2857" width="20.85546875" style="3" customWidth="1"/>
    <col min="2858" max="2858" width="22.7109375" style="3" customWidth="1"/>
    <col min="2859" max="2859" width="12.42578125" style="3" customWidth="1"/>
    <col min="2860" max="2860" width="19.140625" style="3" bestFit="1" customWidth="1"/>
    <col min="2861" max="2861" width="15.5703125" style="3" customWidth="1"/>
    <col min="2862" max="2862" width="13.85546875" style="3" customWidth="1"/>
    <col min="2863" max="2863" width="23.5703125" style="3" customWidth="1"/>
    <col min="2864" max="2864" width="12" style="3" customWidth="1"/>
    <col min="2865" max="2865" width="14.140625" style="3" customWidth="1"/>
    <col min="2866" max="2866" width="0" style="3" hidden="1" customWidth="1"/>
    <col min="2867" max="2867" width="21.5703125" style="3" customWidth="1"/>
    <col min="2868" max="2868" width="11.7109375" style="3" bestFit="1" customWidth="1"/>
    <col min="2869" max="2869" width="22.5703125" style="3" customWidth="1"/>
    <col min="2870" max="2870" width="10.140625" style="3" customWidth="1"/>
    <col min="2871" max="2871" width="15.28515625" style="3" customWidth="1"/>
    <col min="2872" max="3100" width="9.140625" style="3"/>
    <col min="3101" max="3101" width="3.28515625" style="3" bestFit="1" customWidth="1"/>
    <col min="3102" max="3102" width="35.28515625" style="3" customWidth="1"/>
    <col min="3103" max="3103" width="13.28515625" style="3" customWidth="1"/>
    <col min="3104" max="3104" width="14.28515625" style="3" customWidth="1"/>
    <col min="3105" max="3105" width="13.7109375" style="3" customWidth="1"/>
    <col min="3106" max="3106" width="13.5703125" style="3" customWidth="1"/>
    <col min="3107" max="3108" width="15.140625" style="3" customWidth="1"/>
    <col min="3109" max="3109" width="16" style="3" customWidth="1"/>
    <col min="3110" max="3110" width="23.7109375" style="3" customWidth="1"/>
    <col min="3111" max="3111" width="22" style="3" customWidth="1"/>
    <col min="3112" max="3112" width="18.140625" style="3" customWidth="1"/>
    <col min="3113" max="3113" width="20.85546875" style="3" customWidth="1"/>
    <col min="3114" max="3114" width="22.7109375" style="3" customWidth="1"/>
    <col min="3115" max="3115" width="12.42578125" style="3" customWidth="1"/>
    <col min="3116" max="3116" width="19.140625" style="3" bestFit="1" customWidth="1"/>
    <col min="3117" max="3117" width="15.5703125" style="3" customWidth="1"/>
    <col min="3118" max="3118" width="13.85546875" style="3" customWidth="1"/>
    <col min="3119" max="3119" width="23.5703125" style="3" customWidth="1"/>
    <col min="3120" max="3120" width="12" style="3" customWidth="1"/>
    <col min="3121" max="3121" width="14.140625" style="3" customWidth="1"/>
    <col min="3122" max="3122" width="0" style="3" hidden="1" customWidth="1"/>
    <col min="3123" max="3123" width="21.5703125" style="3" customWidth="1"/>
    <col min="3124" max="3124" width="11.7109375" style="3" bestFit="1" customWidth="1"/>
    <col min="3125" max="3125" width="22.5703125" style="3" customWidth="1"/>
    <col min="3126" max="3126" width="10.140625" style="3" customWidth="1"/>
    <col min="3127" max="3127" width="15.28515625" style="3" customWidth="1"/>
    <col min="3128" max="3356" width="9.140625" style="3"/>
    <col min="3357" max="3357" width="3.28515625" style="3" bestFit="1" customWidth="1"/>
    <col min="3358" max="3358" width="35.28515625" style="3" customWidth="1"/>
    <col min="3359" max="3359" width="13.28515625" style="3" customWidth="1"/>
    <col min="3360" max="3360" width="14.28515625" style="3" customWidth="1"/>
    <col min="3361" max="3361" width="13.7109375" style="3" customWidth="1"/>
    <col min="3362" max="3362" width="13.5703125" style="3" customWidth="1"/>
    <col min="3363" max="3364" width="15.140625" style="3" customWidth="1"/>
    <col min="3365" max="3365" width="16" style="3" customWidth="1"/>
    <col min="3366" max="3366" width="23.7109375" style="3" customWidth="1"/>
    <col min="3367" max="3367" width="22" style="3" customWidth="1"/>
    <col min="3368" max="3368" width="18.140625" style="3" customWidth="1"/>
    <col min="3369" max="3369" width="20.85546875" style="3" customWidth="1"/>
    <col min="3370" max="3370" width="22.7109375" style="3" customWidth="1"/>
    <col min="3371" max="3371" width="12.42578125" style="3" customWidth="1"/>
    <col min="3372" max="3372" width="19.140625" style="3" bestFit="1" customWidth="1"/>
    <col min="3373" max="3373" width="15.5703125" style="3" customWidth="1"/>
    <col min="3374" max="3374" width="13.85546875" style="3" customWidth="1"/>
    <col min="3375" max="3375" width="23.5703125" style="3" customWidth="1"/>
    <col min="3376" max="3376" width="12" style="3" customWidth="1"/>
    <col min="3377" max="3377" width="14.140625" style="3" customWidth="1"/>
    <col min="3378" max="3378" width="0" style="3" hidden="1" customWidth="1"/>
    <col min="3379" max="3379" width="21.5703125" style="3" customWidth="1"/>
    <col min="3380" max="3380" width="11.7109375" style="3" bestFit="1" customWidth="1"/>
    <col min="3381" max="3381" width="22.5703125" style="3" customWidth="1"/>
    <col min="3382" max="3382" width="10.140625" style="3" customWidth="1"/>
    <col min="3383" max="3383" width="15.28515625" style="3" customWidth="1"/>
    <col min="3384" max="3612" width="9.140625" style="3"/>
    <col min="3613" max="3613" width="3.28515625" style="3" bestFit="1" customWidth="1"/>
    <col min="3614" max="3614" width="35.28515625" style="3" customWidth="1"/>
    <col min="3615" max="3615" width="13.28515625" style="3" customWidth="1"/>
    <col min="3616" max="3616" width="14.28515625" style="3" customWidth="1"/>
    <col min="3617" max="3617" width="13.7109375" style="3" customWidth="1"/>
    <col min="3618" max="3618" width="13.5703125" style="3" customWidth="1"/>
    <col min="3619" max="3620" width="15.140625" style="3" customWidth="1"/>
    <col min="3621" max="3621" width="16" style="3" customWidth="1"/>
    <col min="3622" max="3622" width="23.7109375" style="3" customWidth="1"/>
    <col min="3623" max="3623" width="22" style="3" customWidth="1"/>
    <col min="3624" max="3624" width="18.140625" style="3" customWidth="1"/>
    <col min="3625" max="3625" width="20.85546875" style="3" customWidth="1"/>
    <col min="3626" max="3626" width="22.7109375" style="3" customWidth="1"/>
    <col min="3627" max="3627" width="12.42578125" style="3" customWidth="1"/>
    <col min="3628" max="3628" width="19.140625" style="3" bestFit="1" customWidth="1"/>
    <col min="3629" max="3629" width="15.5703125" style="3" customWidth="1"/>
    <col min="3630" max="3630" width="13.85546875" style="3" customWidth="1"/>
    <col min="3631" max="3631" width="23.5703125" style="3" customWidth="1"/>
    <col min="3632" max="3632" width="12" style="3" customWidth="1"/>
    <col min="3633" max="3633" width="14.140625" style="3" customWidth="1"/>
    <col min="3634" max="3634" width="0" style="3" hidden="1" customWidth="1"/>
    <col min="3635" max="3635" width="21.5703125" style="3" customWidth="1"/>
    <col min="3636" max="3636" width="11.7109375" style="3" bestFit="1" customWidth="1"/>
    <col min="3637" max="3637" width="22.5703125" style="3" customWidth="1"/>
    <col min="3638" max="3638" width="10.140625" style="3" customWidth="1"/>
    <col min="3639" max="3639" width="15.28515625" style="3" customWidth="1"/>
    <col min="3640" max="3868" width="9.140625" style="3"/>
    <col min="3869" max="3869" width="3.28515625" style="3" bestFit="1" customWidth="1"/>
    <col min="3870" max="3870" width="35.28515625" style="3" customWidth="1"/>
    <col min="3871" max="3871" width="13.28515625" style="3" customWidth="1"/>
    <col min="3872" max="3872" width="14.28515625" style="3" customWidth="1"/>
    <col min="3873" max="3873" width="13.7109375" style="3" customWidth="1"/>
    <col min="3874" max="3874" width="13.5703125" style="3" customWidth="1"/>
    <col min="3875" max="3876" width="15.140625" style="3" customWidth="1"/>
    <col min="3877" max="3877" width="16" style="3" customWidth="1"/>
    <col min="3878" max="3878" width="23.7109375" style="3" customWidth="1"/>
    <col min="3879" max="3879" width="22" style="3" customWidth="1"/>
    <col min="3880" max="3880" width="18.140625" style="3" customWidth="1"/>
    <col min="3881" max="3881" width="20.85546875" style="3" customWidth="1"/>
    <col min="3882" max="3882" width="22.7109375" style="3" customWidth="1"/>
    <col min="3883" max="3883" width="12.42578125" style="3" customWidth="1"/>
    <col min="3884" max="3884" width="19.140625" style="3" bestFit="1" customWidth="1"/>
    <col min="3885" max="3885" width="15.5703125" style="3" customWidth="1"/>
    <col min="3886" max="3886" width="13.85546875" style="3" customWidth="1"/>
    <col min="3887" max="3887" width="23.5703125" style="3" customWidth="1"/>
    <col min="3888" max="3888" width="12" style="3" customWidth="1"/>
    <col min="3889" max="3889" width="14.140625" style="3" customWidth="1"/>
    <col min="3890" max="3890" width="0" style="3" hidden="1" customWidth="1"/>
    <col min="3891" max="3891" width="21.5703125" style="3" customWidth="1"/>
    <col min="3892" max="3892" width="11.7109375" style="3" bestFit="1" customWidth="1"/>
    <col min="3893" max="3893" width="22.5703125" style="3" customWidth="1"/>
    <col min="3894" max="3894" width="10.140625" style="3" customWidth="1"/>
    <col min="3895" max="3895" width="15.28515625" style="3" customWidth="1"/>
    <col min="3896" max="4124" width="9.140625" style="3"/>
    <col min="4125" max="4125" width="3.28515625" style="3" bestFit="1" customWidth="1"/>
    <col min="4126" max="4126" width="35.28515625" style="3" customWidth="1"/>
    <col min="4127" max="4127" width="13.28515625" style="3" customWidth="1"/>
    <col min="4128" max="4128" width="14.28515625" style="3" customWidth="1"/>
    <col min="4129" max="4129" width="13.7109375" style="3" customWidth="1"/>
    <col min="4130" max="4130" width="13.5703125" style="3" customWidth="1"/>
    <col min="4131" max="4132" width="15.140625" style="3" customWidth="1"/>
    <col min="4133" max="4133" width="16" style="3" customWidth="1"/>
    <col min="4134" max="4134" width="23.7109375" style="3" customWidth="1"/>
    <col min="4135" max="4135" width="22" style="3" customWidth="1"/>
    <col min="4136" max="4136" width="18.140625" style="3" customWidth="1"/>
    <col min="4137" max="4137" width="20.85546875" style="3" customWidth="1"/>
    <col min="4138" max="4138" width="22.7109375" style="3" customWidth="1"/>
    <col min="4139" max="4139" width="12.42578125" style="3" customWidth="1"/>
    <col min="4140" max="4140" width="19.140625" style="3" bestFit="1" customWidth="1"/>
    <col min="4141" max="4141" width="15.5703125" style="3" customWidth="1"/>
    <col min="4142" max="4142" width="13.85546875" style="3" customWidth="1"/>
    <col min="4143" max="4143" width="23.5703125" style="3" customWidth="1"/>
    <col min="4144" max="4144" width="12" style="3" customWidth="1"/>
    <col min="4145" max="4145" width="14.140625" style="3" customWidth="1"/>
    <col min="4146" max="4146" width="0" style="3" hidden="1" customWidth="1"/>
    <col min="4147" max="4147" width="21.5703125" style="3" customWidth="1"/>
    <col min="4148" max="4148" width="11.7109375" style="3" bestFit="1" customWidth="1"/>
    <col min="4149" max="4149" width="22.5703125" style="3" customWidth="1"/>
    <col min="4150" max="4150" width="10.140625" style="3" customWidth="1"/>
    <col min="4151" max="4151" width="15.28515625" style="3" customWidth="1"/>
    <col min="4152" max="4380" width="9.140625" style="3"/>
    <col min="4381" max="4381" width="3.28515625" style="3" bestFit="1" customWidth="1"/>
    <col min="4382" max="4382" width="35.28515625" style="3" customWidth="1"/>
    <col min="4383" max="4383" width="13.28515625" style="3" customWidth="1"/>
    <col min="4384" max="4384" width="14.28515625" style="3" customWidth="1"/>
    <col min="4385" max="4385" width="13.7109375" style="3" customWidth="1"/>
    <col min="4386" max="4386" width="13.5703125" style="3" customWidth="1"/>
    <col min="4387" max="4388" width="15.140625" style="3" customWidth="1"/>
    <col min="4389" max="4389" width="16" style="3" customWidth="1"/>
    <col min="4390" max="4390" width="23.7109375" style="3" customWidth="1"/>
    <col min="4391" max="4391" width="22" style="3" customWidth="1"/>
    <col min="4392" max="4392" width="18.140625" style="3" customWidth="1"/>
    <col min="4393" max="4393" width="20.85546875" style="3" customWidth="1"/>
    <col min="4394" max="4394" width="22.7109375" style="3" customWidth="1"/>
    <col min="4395" max="4395" width="12.42578125" style="3" customWidth="1"/>
    <col min="4396" max="4396" width="19.140625" style="3" bestFit="1" customWidth="1"/>
    <col min="4397" max="4397" width="15.5703125" style="3" customWidth="1"/>
    <col min="4398" max="4398" width="13.85546875" style="3" customWidth="1"/>
    <col min="4399" max="4399" width="23.5703125" style="3" customWidth="1"/>
    <col min="4400" max="4400" width="12" style="3" customWidth="1"/>
    <col min="4401" max="4401" width="14.140625" style="3" customWidth="1"/>
    <col min="4402" max="4402" width="0" style="3" hidden="1" customWidth="1"/>
    <col min="4403" max="4403" width="21.5703125" style="3" customWidth="1"/>
    <col min="4404" max="4404" width="11.7109375" style="3" bestFit="1" customWidth="1"/>
    <col min="4405" max="4405" width="22.5703125" style="3" customWidth="1"/>
    <col min="4406" max="4406" width="10.140625" style="3" customWidth="1"/>
    <col min="4407" max="4407" width="15.28515625" style="3" customWidth="1"/>
    <col min="4408" max="4636" width="9.140625" style="3"/>
    <col min="4637" max="4637" width="3.28515625" style="3" bestFit="1" customWidth="1"/>
    <col min="4638" max="4638" width="35.28515625" style="3" customWidth="1"/>
    <col min="4639" max="4639" width="13.28515625" style="3" customWidth="1"/>
    <col min="4640" max="4640" width="14.28515625" style="3" customWidth="1"/>
    <col min="4641" max="4641" width="13.7109375" style="3" customWidth="1"/>
    <col min="4642" max="4642" width="13.5703125" style="3" customWidth="1"/>
    <col min="4643" max="4644" width="15.140625" style="3" customWidth="1"/>
    <col min="4645" max="4645" width="16" style="3" customWidth="1"/>
    <col min="4646" max="4646" width="23.7109375" style="3" customWidth="1"/>
    <col min="4647" max="4647" width="22" style="3" customWidth="1"/>
    <col min="4648" max="4648" width="18.140625" style="3" customWidth="1"/>
    <col min="4649" max="4649" width="20.85546875" style="3" customWidth="1"/>
    <col min="4650" max="4650" width="22.7109375" style="3" customWidth="1"/>
    <col min="4651" max="4651" width="12.42578125" style="3" customWidth="1"/>
    <col min="4652" max="4652" width="19.140625" style="3" bestFit="1" customWidth="1"/>
    <col min="4653" max="4653" width="15.5703125" style="3" customWidth="1"/>
    <col min="4654" max="4654" width="13.85546875" style="3" customWidth="1"/>
    <col min="4655" max="4655" width="23.5703125" style="3" customWidth="1"/>
    <col min="4656" max="4656" width="12" style="3" customWidth="1"/>
    <col min="4657" max="4657" width="14.140625" style="3" customWidth="1"/>
    <col min="4658" max="4658" width="0" style="3" hidden="1" customWidth="1"/>
    <col min="4659" max="4659" width="21.5703125" style="3" customWidth="1"/>
    <col min="4660" max="4660" width="11.7109375" style="3" bestFit="1" customWidth="1"/>
    <col min="4661" max="4661" width="22.5703125" style="3" customWidth="1"/>
    <col min="4662" max="4662" width="10.140625" style="3" customWidth="1"/>
    <col min="4663" max="4663" width="15.28515625" style="3" customWidth="1"/>
    <col min="4664" max="4892" width="9.140625" style="3"/>
    <col min="4893" max="4893" width="3.28515625" style="3" bestFit="1" customWidth="1"/>
    <col min="4894" max="4894" width="35.28515625" style="3" customWidth="1"/>
    <col min="4895" max="4895" width="13.28515625" style="3" customWidth="1"/>
    <col min="4896" max="4896" width="14.28515625" style="3" customWidth="1"/>
    <col min="4897" max="4897" width="13.7109375" style="3" customWidth="1"/>
    <col min="4898" max="4898" width="13.5703125" style="3" customWidth="1"/>
    <col min="4899" max="4900" width="15.140625" style="3" customWidth="1"/>
    <col min="4901" max="4901" width="16" style="3" customWidth="1"/>
    <col min="4902" max="4902" width="23.7109375" style="3" customWidth="1"/>
    <col min="4903" max="4903" width="22" style="3" customWidth="1"/>
    <col min="4904" max="4904" width="18.140625" style="3" customWidth="1"/>
    <col min="4905" max="4905" width="20.85546875" style="3" customWidth="1"/>
    <col min="4906" max="4906" width="22.7109375" style="3" customWidth="1"/>
    <col min="4907" max="4907" width="12.42578125" style="3" customWidth="1"/>
    <col min="4908" max="4908" width="19.140625" style="3" bestFit="1" customWidth="1"/>
    <col min="4909" max="4909" width="15.5703125" style="3" customWidth="1"/>
    <col min="4910" max="4910" width="13.85546875" style="3" customWidth="1"/>
    <col min="4911" max="4911" width="23.5703125" style="3" customWidth="1"/>
    <col min="4912" max="4912" width="12" style="3" customWidth="1"/>
    <col min="4913" max="4913" width="14.140625" style="3" customWidth="1"/>
    <col min="4914" max="4914" width="0" style="3" hidden="1" customWidth="1"/>
    <col min="4915" max="4915" width="21.5703125" style="3" customWidth="1"/>
    <col min="4916" max="4916" width="11.7109375" style="3" bestFit="1" customWidth="1"/>
    <col min="4917" max="4917" width="22.5703125" style="3" customWidth="1"/>
    <col min="4918" max="4918" width="10.140625" style="3" customWidth="1"/>
    <col min="4919" max="4919" width="15.28515625" style="3" customWidth="1"/>
    <col min="4920" max="5148" width="9.140625" style="3"/>
    <col min="5149" max="5149" width="3.28515625" style="3" bestFit="1" customWidth="1"/>
    <col min="5150" max="5150" width="35.28515625" style="3" customWidth="1"/>
    <col min="5151" max="5151" width="13.28515625" style="3" customWidth="1"/>
    <col min="5152" max="5152" width="14.28515625" style="3" customWidth="1"/>
    <col min="5153" max="5153" width="13.7109375" style="3" customWidth="1"/>
    <col min="5154" max="5154" width="13.5703125" style="3" customWidth="1"/>
    <col min="5155" max="5156" width="15.140625" style="3" customWidth="1"/>
    <col min="5157" max="5157" width="16" style="3" customWidth="1"/>
    <col min="5158" max="5158" width="23.7109375" style="3" customWidth="1"/>
    <col min="5159" max="5159" width="22" style="3" customWidth="1"/>
    <col min="5160" max="5160" width="18.140625" style="3" customWidth="1"/>
    <col min="5161" max="5161" width="20.85546875" style="3" customWidth="1"/>
    <col min="5162" max="5162" width="22.7109375" style="3" customWidth="1"/>
    <col min="5163" max="5163" width="12.42578125" style="3" customWidth="1"/>
    <col min="5164" max="5164" width="19.140625" style="3" bestFit="1" customWidth="1"/>
    <col min="5165" max="5165" width="15.5703125" style="3" customWidth="1"/>
    <col min="5166" max="5166" width="13.85546875" style="3" customWidth="1"/>
    <col min="5167" max="5167" width="23.5703125" style="3" customWidth="1"/>
    <col min="5168" max="5168" width="12" style="3" customWidth="1"/>
    <col min="5169" max="5169" width="14.140625" style="3" customWidth="1"/>
    <col min="5170" max="5170" width="0" style="3" hidden="1" customWidth="1"/>
    <col min="5171" max="5171" width="21.5703125" style="3" customWidth="1"/>
    <col min="5172" max="5172" width="11.7109375" style="3" bestFit="1" customWidth="1"/>
    <col min="5173" max="5173" width="22.5703125" style="3" customWidth="1"/>
    <col min="5174" max="5174" width="10.140625" style="3" customWidth="1"/>
    <col min="5175" max="5175" width="15.28515625" style="3" customWidth="1"/>
    <col min="5176" max="5404" width="9.140625" style="3"/>
    <col min="5405" max="5405" width="3.28515625" style="3" bestFit="1" customWidth="1"/>
    <col min="5406" max="5406" width="35.28515625" style="3" customWidth="1"/>
    <col min="5407" max="5407" width="13.28515625" style="3" customWidth="1"/>
    <col min="5408" max="5408" width="14.28515625" style="3" customWidth="1"/>
    <col min="5409" max="5409" width="13.7109375" style="3" customWidth="1"/>
    <col min="5410" max="5410" width="13.5703125" style="3" customWidth="1"/>
    <col min="5411" max="5412" width="15.140625" style="3" customWidth="1"/>
    <col min="5413" max="5413" width="16" style="3" customWidth="1"/>
    <col min="5414" max="5414" width="23.7109375" style="3" customWidth="1"/>
    <col min="5415" max="5415" width="22" style="3" customWidth="1"/>
    <col min="5416" max="5416" width="18.140625" style="3" customWidth="1"/>
    <col min="5417" max="5417" width="20.85546875" style="3" customWidth="1"/>
    <col min="5418" max="5418" width="22.7109375" style="3" customWidth="1"/>
    <col min="5419" max="5419" width="12.42578125" style="3" customWidth="1"/>
    <col min="5420" max="5420" width="19.140625" style="3" bestFit="1" customWidth="1"/>
    <col min="5421" max="5421" width="15.5703125" style="3" customWidth="1"/>
    <col min="5422" max="5422" width="13.85546875" style="3" customWidth="1"/>
    <col min="5423" max="5423" width="23.5703125" style="3" customWidth="1"/>
    <col min="5424" max="5424" width="12" style="3" customWidth="1"/>
    <col min="5425" max="5425" width="14.140625" style="3" customWidth="1"/>
    <col min="5426" max="5426" width="0" style="3" hidden="1" customWidth="1"/>
    <col min="5427" max="5427" width="21.5703125" style="3" customWidth="1"/>
    <col min="5428" max="5428" width="11.7109375" style="3" bestFit="1" customWidth="1"/>
    <col min="5429" max="5429" width="22.5703125" style="3" customWidth="1"/>
    <col min="5430" max="5430" width="10.140625" style="3" customWidth="1"/>
    <col min="5431" max="5431" width="15.28515625" style="3" customWidth="1"/>
    <col min="5432" max="5660" width="9.140625" style="3"/>
    <col min="5661" max="5661" width="3.28515625" style="3" bestFit="1" customWidth="1"/>
    <col min="5662" max="5662" width="35.28515625" style="3" customWidth="1"/>
    <col min="5663" max="5663" width="13.28515625" style="3" customWidth="1"/>
    <col min="5664" max="5664" width="14.28515625" style="3" customWidth="1"/>
    <col min="5665" max="5665" width="13.7109375" style="3" customWidth="1"/>
    <col min="5666" max="5666" width="13.5703125" style="3" customWidth="1"/>
    <col min="5667" max="5668" width="15.140625" style="3" customWidth="1"/>
    <col min="5669" max="5669" width="16" style="3" customWidth="1"/>
    <col min="5670" max="5670" width="23.7109375" style="3" customWidth="1"/>
    <col min="5671" max="5671" width="22" style="3" customWidth="1"/>
    <col min="5672" max="5672" width="18.140625" style="3" customWidth="1"/>
    <col min="5673" max="5673" width="20.85546875" style="3" customWidth="1"/>
    <col min="5674" max="5674" width="22.7109375" style="3" customWidth="1"/>
    <col min="5675" max="5675" width="12.42578125" style="3" customWidth="1"/>
    <col min="5676" max="5676" width="19.140625" style="3" bestFit="1" customWidth="1"/>
    <col min="5677" max="5677" width="15.5703125" style="3" customWidth="1"/>
    <col min="5678" max="5678" width="13.85546875" style="3" customWidth="1"/>
    <col min="5679" max="5679" width="23.5703125" style="3" customWidth="1"/>
    <col min="5680" max="5680" width="12" style="3" customWidth="1"/>
    <col min="5681" max="5681" width="14.140625" style="3" customWidth="1"/>
    <col min="5682" max="5682" width="0" style="3" hidden="1" customWidth="1"/>
    <col min="5683" max="5683" width="21.5703125" style="3" customWidth="1"/>
    <col min="5684" max="5684" width="11.7109375" style="3" bestFit="1" customWidth="1"/>
    <col min="5685" max="5685" width="22.5703125" style="3" customWidth="1"/>
    <col min="5686" max="5686" width="10.140625" style="3" customWidth="1"/>
    <col min="5687" max="5687" width="15.28515625" style="3" customWidth="1"/>
    <col min="5688" max="5916" width="9.140625" style="3"/>
    <col min="5917" max="5917" width="3.28515625" style="3" bestFit="1" customWidth="1"/>
    <col min="5918" max="5918" width="35.28515625" style="3" customWidth="1"/>
    <col min="5919" max="5919" width="13.28515625" style="3" customWidth="1"/>
    <col min="5920" max="5920" width="14.28515625" style="3" customWidth="1"/>
    <col min="5921" max="5921" width="13.7109375" style="3" customWidth="1"/>
    <col min="5922" max="5922" width="13.5703125" style="3" customWidth="1"/>
    <col min="5923" max="5924" width="15.140625" style="3" customWidth="1"/>
    <col min="5925" max="5925" width="16" style="3" customWidth="1"/>
    <col min="5926" max="5926" width="23.7109375" style="3" customWidth="1"/>
    <col min="5927" max="5927" width="22" style="3" customWidth="1"/>
    <col min="5928" max="5928" width="18.140625" style="3" customWidth="1"/>
    <col min="5929" max="5929" width="20.85546875" style="3" customWidth="1"/>
    <col min="5930" max="5930" width="22.7109375" style="3" customWidth="1"/>
    <col min="5931" max="5931" width="12.42578125" style="3" customWidth="1"/>
    <col min="5932" max="5932" width="19.140625" style="3" bestFit="1" customWidth="1"/>
    <col min="5933" max="5933" width="15.5703125" style="3" customWidth="1"/>
    <col min="5934" max="5934" width="13.85546875" style="3" customWidth="1"/>
    <col min="5935" max="5935" width="23.5703125" style="3" customWidth="1"/>
    <col min="5936" max="5936" width="12" style="3" customWidth="1"/>
    <col min="5937" max="5937" width="14.140625" style="3" customWidth="1"/>
    <col min="5938" max="5938" width="0" style="3" hidden="1" customWidth="1"/>
    <col min="5939" max="5939" width="21.5703125" style="3" customWidth="1"/>
    <col min="5940" max="5940" width="11.7109375" style="3" bestFit="1" customWidth="1"/>
    <col min="5941" max="5941" width="22.5703125" style="3" customWidth="1"/>
    <col min="5942" max="5942" width="10.140625" style="3" customWidth="1"/>
    <col min="5943" max="5943" width="15.28515625" style="3" customWidth="1"/>
    <col min="5944" max="6172" width="9.140625" style="3"/>
    <col min="6173" max="6173" width="3.28515625" style="3" bestFit="1" customWidth="1"/>
    <col min="6174" max="6174" width="35.28515625" style="3" customWidth="1"/>
    <col min="6175" max="6175" width="13.28515625" style="3" customWidth="1"/>
    <col min="6176" max="6176" width="14.28515625" style="3" customWidth="1"/>
    <col min="6177" max="6177" width="13.7109375" style="3" customWidth="1"/>
    <col min="6178" max="6178" width="13.5703125" style="3" customWidth="1"/>
    <col min="6179" max="6180" width="15.140625" style="3" customWidth="1"/>
    <col min="6181" max="6181" width="16" style="3" customWidth="1"/>
    <col min="6182" max="6182" width="23.7109375" style="3" customWidth="1"/>
    <col min="6183" max="6183" width="22" style="3" customWidth="1"/>
    <col min="6184" max="6184" width="18.140625" style="3" customWidth="1"/>
    <col min="6185" max="6185" width="20.85546875" style="3" customWidth="1"/>
    <col min="6186" max="6186" width="22.7109375" style="3" customWidth="1"/>
    <col min="6187" max="6187" width="12.42578125" style="3" customWidth="1"/>
    <col min="6188" max="6188" width="19.140625" style="3" bestFit="1" customWidth="1"/>
    <col min="6189" max="6189" width="15.5703125" style="3" customWidth="1"/>
    <col min="6190" max="6190" width="13.85546875" style="3" customWidth="1"/>
    <col min="6191" max="6191" width="23.5703125" style="3" customWidth="1"/>
    <col min="6192" max="6192" width="12" style="3" customWidth="1"/>
    <col min="6193" max="6193" width="14.140625" style="3" customWidth="1"/>
    <col min="6194" max="6194" width="0" style="3" hidden="1" customWidth="1"/>
    <col min="6195" max="6195" width="21.5703125" style="3" customWidth="1"/>
    <col min="6196" max="6196" width="11.7109375" style="3" bestFit="1" customWidth="1"/>
    <col min="6197" max="6197" width="22.5703125" style="3" customWidth="1"/>
    <col min="6198" max="6198" width="10.140625" style="3" customWidth="1"/>
    <col min="6199" max="6199" width="15.28515625" style="3" customWidth="1"/>
    <col min="6200" max="6428" width="9.140625" style="3"/>
    <col min="6429" max="6429" width="3.28515625" style="3" bestFit="1" customWidth="1"/>
    <col min="6430" max="6430" width="35.28515625" style="3" customWidth="1"/>
    <col min="6431" max="6431" width="13.28515625" style="3" customWidth="1"/>
    <col min="6432" max="6432" width="14.28515625" style="3" customWidth="1"/>
    <col min="6433" max="6433" width="13.7109375" style="3" customWidth="1"/>
    <col min="6434" max="6434" width="13.5703125" style="3" customWidth="1"/>
    <col min="6435" max="6436" width="15.140625" style="3" customWidth="1"/>
    <col min="6437" max="6437" width="16" style="3" customWidth="1"/>
    <col min="6438" max="6438" width="23.7109375" style="3" customWidth="1"/>
    <col min="6439" max="6439" width="22" style="3" customWidth="1"/>
    <col min="6440" max="6440" width="18.140625" style="3" customWidth="1"/>
    <col min="6441" max="6441" width="20.85546875" style="3" customWidth="1"/>
    <col min="6442" max="6442" width="22.7109375" style="3" customWidth="1"/>
    <col min="6443" max="6443" width="12.42578125" style="3" customWidth="1"/>
    <col min="6444" max="6444" width="19.140625" style="3" bestFit="1" customWidth="1"/>
    <col min="6445" max="6445" width="15.5703125" style="3" customWidth="1"/>
    <col min="6446" max="6446" width="13.85546875" style="3" customWidth="1"/>
    <col min="6447" max="6447" width="23.5703125" style="3" customWidth="1"/>
    <col min="6448" max="6448" width="12" style="3" customWidth="1"/>
    <col min="6449" max="6449" width="14.140625" style="3" customWidth="1"/>
    <col min="6450" max="6450" width="0" style="3" hidden="1" customWidth="1"/>
    <col min="6451" max="6451" width="21.5703125" style="3" customWidth="1"/>
    <col min="6452" max="6452" width="11.7109375" style="3" bestFit="1" customWidth="1"/>
    <col min="6453" max="6453" width="22.5703125" style="3" customWidth="1"/>
    <col min="6454" max="6454" width="10.140625" style="3" customWidth="1"/>
    <col min="6455" max="6455" width="15.28515625" style="3" customWidth="1"/>
    <col min="6456" max="6684" width="9.140625" style="3"/>
    <col min="6685" max="6685" width="3.28515625" style="3" bestFit="1" customWidth="1"/>
    <col min="6686" max="6686" width="35.28515625" style="3" customWidth="1"/>
    <col min="6687" max="6687" width="13.28515625" style="3" customWidth="1"/>
    <col min="6688" max="6688" width="14.28515625" style="3" customWidth="1"/>
    <col min="6689" max="6689" width="13.7109375" style="3" customWidth="1"/>
    <col min="6690" max="6690" width="13.5703125" style="3" customWidth="1"/>
    <col min="6691" max="6692" width="15.140625" style="3" customWidth="1"/>
    <col min="6693" max="6693" width="16" style="3" customWidth="1"/>
    <col min="6694" max="6694" width="23.7109375" style="3" customWidth="1"/>
    <col min="6695" max="6695" width="22" style="3" customWidth="1"/>
    <col min="6696" max="6696" width="18.140625" style="3" customWidth="1"/>
    <col min="6697" max="6697" width="20.85546875" style="3" customWidth="1"/>
    <col min="6698" max="6698" width="22.7109375" style="3" customWidth="1"/>
    <col min="6699" max="6699" width="12.42578125" style="3" customWidth="1"/>
    <col min="6700" max="6700" width="19.140625" style="3" bestFit="1" customWidth="1"/>
    <col min="6701" max="6701" width="15.5703125" style="3" customWidth="1"/>
    <col min="6702" max="6702" width="13.85546875" style="3" customWidth="1"/>
    <col min="6703" max="6703" width="23.5703125" style="3" customWidth="1"/>
    <col min="6704" max="6704" width="12" style="3" customWidth="1"/>
    <col min="6705" max="6705" width="14.140625" style="3" customWidth="1"/>
    <col min="6706" max="6706" width="0" style="3" hidden="1" customWidth="1"/>
    <col min="6707" max="6707" width="21.5703125" style="3" customWidth="1"/>
    <col min="6708" max="6708" width="11.7109375" style="3" bestFit="1" customWidth="1"/>
    <col min="6709" max="6709" width="22.5703125" style="3" customWidth="1"/>
    <col min="6710" max="6710" width="10.140625" style="3" customWidth="1"/>
    <col min="6711" max="6711" width="15.28515625" style="3" customWidth="1"/>
    <col min="6712" max="6940" width="9.140625" style="3"/>
    <col min="6941" max="6941" width="3.28515625" style="3" bestFit="1" customWidth="1"/>
    <col min="6942" max="6942" width="35.28515625" style="3" customWidth="1"/>
    <col min="6943" max="6943" width="13.28515625" style="3" customWidth="1"/>
    <col min="6944" max="6944" width="14.28515625" style="3" customWidth="1"/>
    <col min="6945" max="6945" width="13.7109375" style="3" customWidth="1"/>
    <col min="6946" max="6946" width="13.5703125" style="3" customWidth="1"/>
    <col min="6947" max="6948" width="15.140625" style="3" customWidth="1"/>
    <col min="6949" max="6949" width="16" style="3" customWidth="1"/>
    <col min="6950" max="6950" width="23.7109375" style="3" customWidth="1"/>
    <col min="6951" max="6951" width="22" style="3" customWidth="1"/>
    <col min="6952" max="6952" width="18.140625" style="3" customWidth="1"/>
    <col min="6953" max="6953" width="20.85546875" style="3" customWidth="1"/>
    <col min="6954" max="6954" width="22.7109375" style="3" customWidth="1"/>
    <col min="6955" max="6955" width="12.42578125" style="3" customWidth="1"/>
    <col min="6956" max="6956" width="19.140625" style="3" bestFit="1" customWidth="1"/>
    <col min="6957" max="6957" width="15.5703125" style="3" customWidth="1"/>
    <col min="6958" max="6958" width="13.85546875" style="3" customWidth="1"/>
    <col min="6959" max="6959" width="23.5703125" style="3" customWidth="1"/>
    <col min="6960" max="6960" width="12" style="3" customWidth="1"/>
    <col min="6961" max="6961" width="14.140625" style="3" customWidth="1"/>
    <col min="6962" max="6962" width="0" style="3" hidden="1" customWidth="1"/>
    <col min="6963" max="6963" width="21.5703125" style="3" customWidth="1"/>
    <col min="6964" max="6964" width="11.7109375" style="3" bestFit="1" customWidth="1"/>
    <col min="6965" max="6965" width="22.5703125" style="3" customWidth="1"/>
    <col min="6966" max="6966" width="10.140625" style="3" customWidth="1"/>
    <col min="6967" max="6967" width="15.28515625" style="3" customWidth="1"/>
    <col min="6968" max="7196" width="9.140625" style="3"/>
    <col min="7197" max="7197" width="3.28515625" style="3" bestFit="1" customWidth="1"/>
    <col min="7198" max="7198" width="35.28515625" style="3" customWidth="1"/>
    <col min="7199" max="7199" width="13.28515625" style="3" customWidth="1"/>
    <col min="7200" max="7200" width="14.28515625" style="3" customWidth="1"/>
    <col min="7201" max="7201" width="13.7109375" style="3" customWidth="1"/>
    <col min="7202" max="7202" width="13.5703125" style="3" customWidth="1"/>
    <col min="7203" max="7204" width="15.140625" style="3" customWidth="1"/>
    <col min="7205" max="7205" width="16" style="3" customWidth="1"/>
    <col min="7206" max="7206" width="23.7109375" style="3" customWidth="1"/>
    <col min="7207" max="7207" width="22" style="3" customWidth="1"/>
    <col min="7208" max="7208" width="18.140625" style="3" customWidth="1"/>
    <col min="7209" max="7209" width="20.85546875" style="3" customWidth="1"/>
    <col min="7210" max="7210" width="22.7109375" style="3" customWidth="1"/>
    <col min="7211" max="7211" width="12.42578125" style="3" customWidth="1"/>
    <col min="7212" max="7212" width="19.140625" style="3" bestFit="1" customWidth="1"/>
    <col min="7213" max="7213" width="15.5703125" style="3" customWidth="1"/>
    <col min="7214" max="7214" width="13.85546875" style="3" customWidth="1"/>
    <col min="7215" max="7215" width="23.5703125" style="3" customWidth="1"/>
    <col min="7216" max="7216" width="12" style="3" customWidth="1"/>
    <col min="7217" max="7217" width="14.140625" style="3" customWidth="1"/>
    <col min="7218" max="7218" width="0" style="3" hidden="1" customWidth="1"/>
    <col min="7219" max="7219" width="21.5703125" style="3" customWidth="1"/>
    <col min="7220" max="7220" width="11.7109375" style="3" bestFit="1" customWidth="1"/>
    <col min="7221" max="7221" width="22.5703125" style="3" customWidth="1"/>
    <col min="7222" max="7222" width="10.140625" style="3" customWidth="1"/>
    <col min="7223" max="7223" width="15.28515625" style="3" customWidth="1"/>
    <col min="7224" max="7452" width="9.140625" style="3"/>
    <col min="7453" max="7453" width="3.28515625" style="3" bestFit="1" customWidth="1"/>
    <col min="7454" max="7454" width="35.28515625" style="3" customWidth="1"/>
    <col min="7455" max="7455" width="13.28515625" style="3" customWidth="1"/>
    <col min="7456" max="7456" width="14.28515625" style="3" customWidth="1"/>
    <col min="7457" max="7457" width="13.7109375" style="3" customWidth="1"/>
    <col min="7458" max="7458" width="13.5703125" style="3" customWidth="1"/>
    <col min="7459" max="7460" width="15.140625" style="3" customWidth="1"/>
    <col min="7461" max="7461" width="16" style="3" customWidth="1"/>
    <col min="7462" max="7462" width="23.7109375" style="3" customWidth="1"/>
    <col min="7463" max="7463" width="22" style="3" customWidth="1"/>
    <col min="7464" max="7464" width="18.140625" style="3" customWidth="1"/>
    <col min="7465" max="7465" width="20.85546875" style="3" customWidth="1"/>
    <col min="7466" max="7466" width="22.7109375" style="3" customWidth="1"/>
    <col min="7467" max="7467" width="12.42578125" style="3" customWidth="1"/>
    <col min="7468" max="7468" width="19.140625" style="3" bestFit="1" customWidth="1"/>
    <col min="7469" max="7469" width="15.5703125" style="3" customWidth="1"/>
    <col min="7470" max="7470" width="13.85546875" style="3" customWidth="1"/>
    <col min="7471" max="7471" width="23.5703125" style="3" customWidth="1"/>
    <col min="7472" max="7472" width="12" style="3" customWidth="1"/>
    <col min="7473" max="7473" width="14.140625" style="3" customWidth="1"/>
    <col min="7474" max="7474" width="0" style="3" hidden="1" customWidth="1"/>
    <col min="7475" max="7475" width="21.5703125" style="3" customWidth="1"/>
    <col min="7476" max="7476" width="11.7109375" style="3" bestFit="1" customWidth="1"/>
    <col min="7477" max="7477" width="22.5703125" style="3" customWidth="1"/>
    <col min="7478" max="7478" width="10.140625" style="3" customWidth="1"/>
    <col min="7479" max="7479" width="15.28515625" style="3" customWidth="1"/>
    <col min="7480" max="7708" width="9.140625" style="3"/>
    <col min="7709" max="7709" width="3.28515625" style="3" bestFit="1" customWidth="1"/>
    <col min="7710" max="7710" width="35.28515625" style="3" customWidth="1"/>
    <col min="7711" max="7711" width="13.28515625" style="3" customWidth="1"/>
    <col min="7712" max="7712" width="14.28515625" style="3" customWidth="1"/>
    <col min="7713" max="7713" width="13.7109375" style="3" customWidth="1"/>
    <col min="7714" max="7714" width="13.5703125" style="3" customWidth="1"/>
    <col min="7715" max="7716" width="15.140625" style="3" customWidth="1"/>
    <col min="7717" max="7717" width="16" style="3" customWidth="1"/>
    <col min="7718" max="7718" width="23.7109375" style="3" customWidth="1"/>
    <col min="7719" max="7719" width="22" style="3" customWidth="1"/>
    <col min="7720" max="7720" width="18.140625" style="3" customWidth="1"/>
    <col min="7721" max="7721" width="20.85546875" style="3" customWidth="1"/>
    <col min="7722" max="7722" width="22.7109375" style="3" customWidth="1"/>
    <col min="7723" max="7723" width="12.42578125" style="3" customWidth="1"/>
    <col min="7724" max="7724" width="19.140625" style="3" bestFit="1" customWidth="1"/>
    <col min="7725" max="7725" width="15.5703125" style="3" customWidth="1"/>
    <col min="7726" max="7726" width="13.85546875" style="3" customWidth="1"/>
    <col min="7727" max="7727" width="23.5703125" style="3" customWidth="1"/>
    <col min="7728" max="7728" width="12" style="3" customWidth="1"/>
    <col min="7729" max="7729" width="14.140625" style="3" customWidth="1"/>
    <col min="7730" max="7730" width="0" style="3" hidden="1" customWidth="1"/>
    <col min="7731" max="7731" width="21.5703125" style="3" customWidth="1"/>
    <col min="7732" max="7732" width="11.7109375" style="3" bestFit="1" customWidth="1"/>
    <col min="7733" max="7733" width="22.5703125" style="3" customWidth="1"/>
    <col min="7734" max="7734" width="10.140625" style="3" customWidth="1"/>
    <col min="7735" max="7735" width="15.28515625" style="3" customWidth="1"/>
    <col min="7736" max="7964" width="9.140625" style="3"/>
    <col min="7965" max="7965" width="3.28515625" style="3" bestFit="1" customWidth="1"/>
    <col min="7966" max="7966" width="35.28515625" style="3" customWidth="1"/>
    <col min="7967" max="7967" width="13.28515625" style="3" customWidth="1"/>
    <col min="7968" max="7968" width="14.28515625" style="3" customWidth="1"/>
    <col min="7969" max="7969" width="13.7109375" style="3" customWidth="1"/>
    <col min="7970" max="7970" width="13.5703125" style="3" customWidth="1"/>
    <col min="7971" max="7972" width="15.140625" style="3" customWidth="1"/>
    <col min="7973" max="7973" width="16" style="3" customWidth="1"/>
    <col min="7974" max="7974" width="23.7109375" style="3" customWidth="1"/>
    <col min="7975" max="7975" width="22" style="3" customWidth="1"/>
    <col min="7976" max="7976" width="18.140625" style="3" customWidth="1"/>
    <col min="7977" max="7977" width="20.85546875" style="3" customWidth="1"/>
    <col min="7978" max="7978" width="22.7109375" style="3" customWidth="1"/>
    <col min="7979" max="7979" width="12.42578125" style="3" customWidth="1"/>
    <col min="7980" max="7980" width="19.140625" style="3" bestFit="1" customWidth="1"/>
    <col min="7981" max="7981" width="15.5703125" style="3" customWidth="1"/>
    <col min="7982" max="7982" width="13.85546875" style="3" customWidth="1"/>
    <col min="7983" max="7983" width="23.5703125" style="3" customWidth="1"/>
    <col min="7984" max="7984" width="12" style="3" customWidth="1"/>
    <col min="7985" max="7985" width="14.140625" style="3" customWidth="1"/>
    <col min="7986" max="7986" width="0" style="3" hidden="1" customWidth="1"/>
    <col min="7987" max="7987" width="21.5703125" style="3" customWidth="1"/>
    <col min="7988" max="7988" width="11.7109375" style="3" bestFit="1" customWidth="1"/>
    <col min="7989" max="7989" width="22.5703125" style="3" customWidth="1"/>
    <col min="7990" max="7990" width="10.140625" style="3" customWidth="1"/>
    <col min="7991" max="7991" width="15.28515625" style="3" customWidth="1"/>
    <col min="7992" max="8220" width="9.140625" style="3"/>
    <col min="8221" max="8221" width="3.28515625" style="3" bestFit="1" customWidth="1"/>
    <col min="8222" max="8222" width="35.28515625" style="3" customWidth="1"/>
    <col min="8223" max="8223" width="13.28515625" style="3" customWidth="1"/>
    <col min="8224" max="8224" width="14.28515625" style="3" customWidth="1"/>
    <col min="8225" max="8225" width="13.7109375" style="3" customWidth="1"/>
    <col min="8226" max="8226" width="13.5703125" style="3" customWidth="1"/>
    <col min="8227" max="8228" width="15.140625" style="3" customWidth="1"/>
    <col min="8229" max="8229" width="16" style="3" customWidth="1"/>
    <col min="8230" max="8230" width="23.7109375" style="3" customWidth="1"/>
    <col min="8231" max="8231" width="22" style="3" customWidth="1"/>
    <col min="8232" max="8232" width="18.140625" style="3" customWidth="1"/>
    <col min="8233" max="8233" width="20.85546875" style="3" customWidth="1"/>
    <col min="8234" max="8234" width="22.7109375" style="3" customWidth="1"/>
    <col min="8235" max="8235" width="12.42578125" style="3" customWidth="1"/>
    <col min="8236" max="8236" width="19.140625" style="3" bestFit="1" customWidth="1"/>
    <col min="8237" max="8237" width="15.5703125" style="3" customWidth="1"/>
    <col min="8238" max="8238" width="13.85546875" style="3" customWidth="1"/>
    <col min="8239" max="8239" width="23.5703125" style="3" customWidth="1"/>
    <col min="8240" max="8240" width="12" style="3" customWidth="1"/>
    <col min="8241" max="8241" width="14.140625" style="3" customWidth="1"/>
    <col min="8242" max="8242" width="0" style="3" hidden="1" customWidth="1"/>
    <col min="8243" max="8243" width="21.5703125" style="3" customWidth="1"/>
    <col min="8244" max="8244" width="11.7109375" style="3" bestFit="1" customWidth="1"/>
    <col min="8245" max="8245" width="22.5703125" style="3" customWidth="1"/>
    <col min="8246" max="8246" width="10.140625" style="3" customWidth="1"/>
    <col min="8247" max="8247" width="15.28515625" style="3" customWidth="1"/>
    <col min="8248" max="8476" width="9.140625" style="3"/>
    <col min="8477" max="8477" width="3.28515625" style="3" bestFit="1" customWidth="1"/>
    <col min="8478" max="8478" width="35.28515625" style="3" customWidth="1"/>
    <col min="8479" max="8479" width="13.28515625" style="3" customWidth="1"/>
    <col min="8480" max="8480" width="14.28515625" style="3" customWidth="1"/>
    <col min="8481" max="8481" width="13.7109375" style="3" customWidth="1"/>
    <col min="8482" max="8482" width="13.5703125" style="3" customWidth="1"/>
    <col min="8483" max="8484" width="15.140625" style="3" customWidth="1"/>
    <col min="8485" max="8485" width="16" style="3" customWidth="1"/>
    <col min="8486" max="8486" width="23.7109375" style="3" customWidth="1"/>
    <col min="8487" max="8487" width="22" style="3" customWidth="1"/>
    <col min="8488" max="8488" width="18.140625" style="3" customWidth="1"/>
    <col min="8489" max="8489" width="20.85546875" style="3" customWidth="1"/>
    <col min="8490" max="8490" width="22.7109375" style="3" customWidth="1"/>
    <col min="8491" max="8491" width="12.42578125" style="3" customWidth="1"/>
    <col min="8492" max="8492" width="19.140625" style="3" bestFit="1" customWidth="1"/>
    <col min="8493" max="8493" width="15.5703125" style="3" customWidth="1"/>
    <col min="8494" max="8494" width="13.85546875" style="3" customWidth="1"/>
    <col min="8495" max="8495" width="23.5703125" style="3" customWidth="1"/>
    <col min="8496" max="8496" width="12" style="3" customWidth="1"/>
    <col min="8497" max="8497" width="14.140625" style="3" customWidth="1"/>
    <col min="8498" max="8498" width="0" style="3" hidden="1" customWidth="1"/>
    <col min="8499" max="8499" width="21.5703125" style="3" customWidth="1"/>
    <col min="8500" max="8500" width="11.7109375" style="3" bestFit="1" customWidth="1"/>
    <col min="8501" max="8501" width="22.5703125" style="3" customWidth="1"/>
    <col min="8502" max="8502" width="10.140625" style="3" customWidth="1"/>
    <col min="8503" max="8503" width="15.28515625" style="3" customWidth="1"/>
    <col min="8504" max="8732" width="9.140625" style="3"/>
    <col min="8733" max="8733" width="3.28515625" style="3" bestFit="1" customWidth="1"/>
    <col min="8734" max="8734" width="35.28515625" style="3" customWidth="1"/>
    <col min="8735" max="8735" width="13.28515625" style="3" customWidth="1"/>
    <col min="8736" max="8736" width="14.28515625" style="3" customWidth="1"/>
    <col min="8737" max="8737" width="13.7109375" style="3" customWidth="1"/>
    <col min="8738" max="8738" width="13.5703125" style="3" customWidth="1"/>
    <col min="8739" max="8740" width="15.140625" style="3" customWidth="1"/>
    <col min="8741" max="8741" width="16" style="3" customWidth="1"/>
    <col min="8742" max="8742" width="23.7109375" style="3" customWidth="1"/>
    <col min="8743" max="8743" width="22" style="3" customWidth="1"/>
    <col min="8744" max="8744" width="18.140625" style="3" customWidth="1"/>
    <col min="8745" max="8745" width="20.85546875" style="3" customWidth="1"/>
    <col min="8746" max="8746" width="22.7109375" style="3" customWidth="1"/>
    <col min="8747" max="8747" width="12.42578125" style="3" customWidth="1"/>
    <col min="8748" max="8748" width="19.140625" style="3" bestFit="1" customWidth="1"/>
    <col min="8749" max="8749" width="15.5703125" style="3" customWidth="1"/>
    <col min="8750" max="8750" width="13.85546875" style="3" customWidth="1"/>
    <col min="8751" max="8751" width="23.5703125" style="3" customWidth="1"/>
    <col min="8752" max="8752" width="12" style="3" customWidth="1"/>
    <col min="8753" max="8753" width="14.140625" style="3" customWidth="1"/>
    <col min="8754" max="8754" width="0" style="3" hidden="1" customWidth="1"/>
    <col min="8755" max="8755" width="21.5703125" style="3" customWidth="1"/>
    <col min="8756" max="8756" width="11.7109375" style="3" bestFit="1" customWidth="1"/>
    <col min="8757" max="8757" width="22.5703125" style="3" customWidth="1"/>
    <col min="8758" max="8758" width="10.140625" style="3" customWidth="1"/>
    <col min="8759" max="8759" width="15.28515625" style="3" customWidth="1"/>
    <col min="8760" max="8988" width="9.140625" style="3"/>
    <col min="8989" max="8989" width="3.28515625" style="3" bestFit="1" customWidth="1"/>
    <col min="8990" max="8990" width="35.28515625" style="3" customWidth="1"/>
    <col min="8991" max="8991" width="13.28515625" style="3" customWidth="1"/>
    <col min="8992" max="8992" width="14.28515625" style="3" customWidth="1"/>
    <col min="8993" max="8993" width="13.7109375" style="3" customWidth="1"/>
    <col min="8994" max="8994" width="13.5703125" style="3" customWidth="1"/>
    <col min="8995" max="8996" width="15.140625" style="3" customWidth="1"/>
    <col min="8997" max="8997" width="16" style="3" customWidth="1"/>
    <col min="8998" max="8998" width="23.7109375" style="3" customWidth="1"/>
    <col min="8999" max="8999" width="22" style="3" customWidth="1"/>
    <col min="9000" max="9000" width="18.140625" style="3" customWidth="1"/>
    <col min="9001" max="9001" width="20.85546875" style="3" customWidth="1"/>
    <col min="9002" max="9002" width="22.7109375" style="3" customWidth="1"/>
    <col min="9003" max="9003" width="12.42578125" style="3" customWidth="1"/>
    <col min="9004" max="9004" width="19.140625" style="3" bestFit="1" customWidth="1"/>
    <col min="9005" max="9005" width="15.5703125" style="3" customWidth="1"/>
    <col min="9006" max="9006" width="13.85546875" style="3" customWidth="1"/>
    <col min="9007" max="9007" width="23.5703125" style="3" customWidth="1"/>
    <col min="9008" max="9008" width="12" style="3" customWidth="1"/>
    <col min="9009" max="9009" width="14.140625" style="3" customWidth="1"/>
    <col min="9010" max="9010" width="0" style="3" hidden="1" customWidth="1"/>
    <col min="9011" max="9011" width="21.5703125" style="3" customWidth="1"/>
    <col min="9012" max="9012" width="11.7109375" style="3" bestFit="1" customWidth="1"/>
    <col min="9013" max="9013" width="22.5703125" style="3" customWidth="1"/>
    <col min="9014" max="9014" width="10.140625" style="3" customWidth="1"/>
    <col min="9015" max="9015" width="15.28515625" style="3" customWidth="1"/>
    <col min="9016" max="9244" width="9.140625" style="3"/>
    <col min="9245" max="9245" width="3.28515625" style="3" bestFit="1" customWidth="1"/>
    <col min="9246" max="9246" width="35.28515625" style="3" customWidth="1"/>
    <col min="9247" max="9247" width="13.28515625" style="3" customWidth="1"/>
    <col min="9248" max="9248" width="14.28515625" style="3" customWidth="1"/>
    <col min="9249" max="9249" width="13.7109375" style="3" customWidth="1"/>
    <col min="9250" max="9250" width="13.5703125" style="3" customWidth="1"/>
    <col min="9251" max="9252" width="15.140625" style="3" customWidth="1"/>
    <col min="9253" max="9253" width="16" style="3" customWidth="1"/>
    <col min="9254" max="9254" width="23.7109375" style="3" customWidth="1"/>
    <col min="9255" max="9255" width="22" style="3" customWidth="1"/>
    <col min="9256" max="9256" width="18.140625" style="3" customWidth="1"/>
    <col min="9257" max="9257" width="20.85546875" style="3" customWidth="1"/>
    <col min="9258" max="9258" width="22.7109375" style="3" customWidth="1"/>
    <col min="9259" max="9259" width="12.42578125" style="3" customWidth="1"/>
    <col min="9260" max="9260" width="19.140625" style="3" bestFit="1" customWidth="1"/>
    <col min="9261" max="9261" width="15.5703125" style="3" customWidth="1"/>
    <col min="9262" max="9262" width="13.85546875" style="3" customWidth="1"/>
    <col min="9263" max="9263" width="23.5703125" style="3" customWidth="1"/>
    <col min="9264" max="9264" width="12" style="3" customWidth="1"/>
    <col min="9265" max="9265" width="14.140625" style="3" customWidth="1"/>
    <col min="9266" max="9266" width="0" style="3" hidden="1" customWidth="1"/>
    <col min="9267" max="9267" width="21.5703125" style="3" customWidth="1"/>
    <col min="9268" max="9268" width="11.7109375" style="3" bestFit="1" customWidth="1"/>
    <col min="9269" max="9269" width="22.5703125" style="3" customWidth="1"/>
    <col min="9270" max="9270" width="10.140625" style="3" customWidth="1"/>
    <col min="9271" max="9271" width="15.28515625" style="3" customWidth="1"/>
    <col min="9272" max="9500" width="9.140625" style="3"/>
    <col min="9501" max="9501" width="3.28515625" style="3" bestFit="1" customWidth="1"/>
    <col min="9502" max="9502" width="35.28515625" style="3" customWidth="1"/>
    <col min="9503" max="9503" width="13.28515625" style="3" customWidth="1"/>
    <col min="9504" max="9504" width="14.28515625" style="3" customWidth="1"/>
    <col min="9505" max="9505" width="13.7109375" style="3" customWidth="1"/>
    <col min="9506" max="9506" width="13.5703125" style="3" customWidth="1"/>
    <col min="9507" max="9508" width="15.140625" style="3" customWidth="1"/>
    <col min="9509" max="9509" width="16" style="3" customWidth="1"/>
    <col min="9510" max="9510" width="23.7109375" style="3" customWidth="1"/>
    <col min="9511" max="9511" width="22" style="3" customWidth="1"/>
    <col min="9512" max="9512" width="18.140625" style="3" customWidth="1"/>
    <col min="9513" max="9513" width="20.85546875" style="3" customWidth="1"/>
    <col min="9514" max="9514" width="22.7109375" style="3" customWidth="1"/>
    <col min="9515" max="9515" width="12.42578125" style="3" customWidth="1"/>
    <col min="9516" max="9516" width="19.140625" style="3" bestFit="1" customWidth="1"/>
    <col min="9517" max="9517" width="15.5703125" style="3" customWidth="1"/>
    <col min="9518" max="9518" width="13.85546875" style="3" customWidth="1"/>
    <col min="9519" max="9519" width="23.5703125" style="3" customWidth="1"/>
    <col min="9520" max="9520" width="12" style="3" customWidth="1"/>
    <col min="9521" max="9521" width="14.140625" style="3" customWidth="1"/>
    <col min="9522" max="9522" width="0" style="3" hidden="1" customWidth="1"/>
    <col min="9523" max="9523" width="21.5703125" style="3" customWidth="1"/>
    <col min="9524" max="9524" width="11.7109375" style="3" bestFit="1" customWidth="1"/>
    <col min="9525" max="9525" width="22.5703125" style="3" customWidth="1"/>
    <col min="9526" max="9526" width="10.140625" style="3" customWidth="1"/>
    <col min="9527" max="9527" width="15.28515625" style="3" customWidth="1"/>
    <col min="9528" max="9756" width="9.140625" style="3"/>
    <col min="9757" max="9757" width="3.28515625" style="3" bestFit="1" customWidth="1"/>
    <col min="9758" max="9758" width="35.28515625" style="3" customWidth="1"/>
    <col min="9759" max="9759" width="13.28515625" style="3" customWidth="1"/>
    <col min="9760" max="9760" width="14.28515625" style="3" customWidth="1"/>
    <col min="9761" max="9761" width="13.7109375" style="3" customWidth="1"/>
    <col min="9762" max="9762" width="13.5703125" style="3" customWidth="1"/>
    <col min="9763" max="9764" width="15.140625" style="3" customWidth="1"/>
    <col min="9765" max="9765" width="16" style="3" customWidth="1"/>
    <col min="9766" max="9766" width="23.7109375" style="3" customWidth="1"/>
    <col min="9767" max="9767" width="22" style="3" customWidth="1"/>
    <col min="9768" max="9768" width="18.140625" style="3" customWidth="1"/>
    <col min="9769" max="9769" width="20.85546875" style="3" customWidth="1"/>
    <col min="9770" max="9770" width="22.7109375" style="3" customWidth="1"/>
    <col min="9771" max="9771" width="12.42578125" style="3" customWidth="1"/>
    <col min="9772" max="9772" width="19.140625" style="3" bestFit="1" customWidth="1"/>
    <col min="9773" max="9773" width="15.5703125" style="3" customWidth="1"/>
    <col min="9774" max="9774" width="13.85546875" style="3" customWidth="1"/>
    <col min="9775" max="9775" width="23.5703125" style="3" customWidth="1"/>
    <col min="9776" max="9776" width="12" style="3" customWidth="1"/>
    <col min="9777" max="9777" width="14.140625" style="3" customWidth="1"/>
    <col min="9778" max="9778" width="0" style="3" hidden="1" customWidth="1"/>
    <col min="9779" max="9779" width="21.5703125" style="3" customWidth="1"/>
    <col min="9780" max="9780" width="11.7109375" style="3" bestFit="1" customWidth="1"/>
    <col min="9781" max="9781" width="22.5703125" style="3" customWidth="1"/>
    <col min="9782" max="9782" width="10.140625" style="3" customWidth="1"/>
    <col min="9783" max="9783" width="15.28515625" style="3" customWidth="1"/>
    <col min="9784" max="10012" width="9.140625" style="3"/>
    <col min="10013" max="10013" width="3.28515625" style="3" bestFit="1" customWidth="1"/>
    <col min="10014" max="10014" width="35.28515625" style="3" customWidth="1"/>
    <col min="10015" max="10015" width="13.28515625" style="3" customWidth="1"/>
    <col min="10016" max="10016" width="14.28515625" style="3" customWidth="1"/>
    <col min="10017" max="10017" width="13.7109375" style="3" customWidth="1"/>
    <col min="10018" max="10018" width="13.5703125" style="3" customWidth="1"/>
    <col min="10019" max="10020" width="15.140625" style="3" customWidth="1"/>
    <col min="10021" max="10021" width="16" style="3" customWidth="1"/>
    <col min="10022" max="10022" width="23.7109375" style="3" customWidth="1"/>
    <col min="10023" max="10023" width="22" style="3" customWidth="1"/>
    <col min="10024" max="10024" width="18.140625" style="3" customWidth="1"/>
    <col min="10025" max="10025" width="20.85546875" style="3" customWidth="1"/>
    <col min="10026" max="10026" width="22.7109375" style="3" customWidth="1"/>
    <col min="10027" max="10027" width="12.42578125" style="3" customWidth="1"/>
    <col min="10028" max="10028" width="19.140625" style="3" bestFit="1" customWidth="1"/>
    <col min="10029" max="10029" width="15.5703125" style="3" customWidth="1"/>
    <col min="10030" max="10030" width="13.85546875" style="3" customWidth="1"/>
    <col min="10031" max="10031" width="23.5703125" style="3" customWidth="1"/>
    <col min="10032" max="10032" width="12" style="3" customWidth="1"/>
    <col min="10033" max="10033" width="14.140625" style="3" customWidth="1"/>
    <col min="10034" max="10034" width="0" style="3" hidden="1" customWidth="1"/>
    <col min="10035" max="10035" width="21.5703125" style="3" customWidth="1"/>
    <col min="10036" max="10036" width="11.7109375" style="3" bestFit="1" customWidth="1"/>
    <col min="10037" max="10037" width="22.5703125" style="3" customWidth="1"/>
    <col min="10038" max="10038" width="10.140625" style="3" customWidth="1"/>
    <col min="10039" max="10039" width="15.28515625" style="3" customWidth="1"/>
    <col min="10040" max="10268" width="9.140625" style="3"/>
    <col min="10269" max="10269" width="3.28515625" style="3" bestFit="1" customWidth="1"/>
    <col min="10270" max="10270" width="35.28515625" style="3" customWidth="1"/>
    <col min="10271" max="10271" width="13.28515625" style="3" customWidth="1"/>
    <col min="10272" max="10272" width="14.28515625" style="3" customWidth="1"/>
    <col min="10273" max="10273" width="13.7109375" style="3" customWidth="1"/>
    <col min="10274" max="10274" width="13.5703125" style="3" customWidth="1"/>
    <col min="10275" max="10276" width="15.140625" style="3" customWidth="1"/>
    <col min="10277" max="10277" width="16" style="3" customWidth="1"/>
    <col min="10278" max="10278" width="23.7109375" style="3" customWidth="1"/>
    <col min="10279" max="10279" width="22" style="3" customWidth="1"/>
    <col min="10280" max="10280" width="18.140625" style="3" customWidth="1"/>
    <col min="10281" max="10281" width="20.85546875" style="3" customWidth="1"/>
    <col min="10282" max="10282" width="22.7109375" style="3" customWidth="1"/>
    <col min="10283" max="10283" width="12.42578125" style="3" customWidth="1"/>
    <col min="10284" max="10284" width="19.140625" style="3" bestFit="1" customWidth="1"/>
    <col min="10285" max="10285" width="15.5703125" style="3" customWidth="1"/>
    <col min="10286" max="10286" width="13.85546875" style="3" customWidth="1"/>
    <col min="10287" max="10287" width="23.5703125" style="3" customWidth="1"/>
    <col min="10288" max="10288" width="12" style="3" customWidth="1"/>
    <col min="10289" max="10289" width="14.140625" style="3" customWidth="1"/>
    <col min="10290" max="10290" width="0" style="3" hidden="1" customWidth="1"/>
    <col min="10291" max="10291" width="21.5703125" style="3" customWidth="1"/>
    <col min="10292" max="10292" width="11.7109375" style="3" bestFit="1" customWidth="1"/>
    <col min="10293" max="10293" width="22.5703125" style="3" customWidth="1"/>
    <col min="10294" max="10294" width="10.140625" style="3" customWidth="1"/>
    <col min="10295" max="10295" width="15.28515625" style="3" customWidth="1"/>
    <col min="10296" max="10524" width="9.140625" style="3"/>
    <col min="10525" max="10525" width="3.28515625" style="3" bestFit="1" customWidth="1"/>
    <col min="10526" max="10526" width="35.28515625" style="3" customWidth="1"/>
    <col min="10527" max="10527" width="13.28515625" style="3" customWidth="1"/>
    <col min="10528" max="10528" width="14.28515625" style="3" customWidth="1"/>
    <col min="10529" max="10529" width="13.7109375" style="3" customWidth="1"/>
    <col min="10530" max="10530" width="13.5703125" style="3" customWidth="1"/>
    <col min="10531" max="10532" width="15.140625" style="3" customWidth="1"/>
    <col min="10533" max="10533" width="16" style="3" customWidth="1"/>
    <col min="10534" max="10534" width="23.7109375" style="3" customWidth="1"/>
    <col min="10535" max="10535" width="22" style="3" customWidth="1"/>
    <col min="10536" max="10536" width="18.140625" style="3" customWidth="1"/>
    <col min="10537" max="10537" width="20.85546875" style="3" customWidth="1"/>
    <col min="10538" max="10538" width="22.7109375" style="3" customWidth="1"/>
    <col min="10539" max="10539" width="12.42578125" style="3" customWidth="1"/>
    <col min="10540" max="10540" width="19.140625" style="3" bestFit="1" customWidth="1"/>
    <col min="10541" max="10541" width="15.5703125" style="3" customWidth="1"/>
    <col min="10542" max="10542" width="13.85546875" style="3" customWidth="1"/>
    <col min="10543" max="10543" width="23.5703125" style="3" customWidth="1"/>
    <col min="10544" max="10544" width="12" style="3" customWidth="1"/>
    <col min="10545" max="10545" width="14.140625" style="3" customWidth="1"/>
    <col min="10546" max="10546" width="0" style="3" hidden="1" customWidth="1"/>
    <col min="10547" max="10547" width="21.5703125" style="3" customWidth="1"/>
    <col min="10548" max="10548" width="11.7109375" style="3" bestFit="1" customWidth="1"/>
    <col min="10549" max="10549" width="22.5703125" style="3" customWidth="1"/>
    <col min="10550" max="10550" width="10.140625" style="3" customWidth="1"/>
    <col min="10551" max="10551" width="15.28515625" style="3" customWidth="1"/>
    <col min="10552" max="10780" width="9.140625" style="3"/>
    <col min="10781" max="10781" width="3.28515625" style="3" bestFit="1" customWidth="1"/>
    <col min="10782" max="10782" width="35.28515625" style="3" customWidth="1"/>
    <col min="10783" max="10783" width="13.28515625" style="3" customWidth="1"/>
    <col min="10784" max="10784" width="14.28515625" style="3" customWidth="1"/>
    <col min="10785" max="10785" width="13.7109375" style="3" customWidth="1"/>
    <col min="10786" max="10786" width="13.5703125" style="3" customWidth="1"/>
    <col min="10787" max="10788" width="15.140625" style="3" customWidth="1"/>
    <col min="10789" max="10789" width="16" style="3" customWidth="1"/>
    <col min="10790" max="10790" width="23.7109375" style="3" customWidth="1"/>
    <col min="10791" max="10791" width="22" style="3" customWidth="1"/>
    <col min="10792" max="10792" width="18.140625" style="3" customWidth="1"/>
    <col min="10793" max="10793" width="20.85546875" style="3" customWidth="1"/>
    <col min="10794" max="10794" width="22.7109375" style="3" customWidth="1"/>
    <col min="10795" max="10795" width="12.42578125" style="3" customWidth="1"/>
    <col min="10796" max="10796" width="19.140625" style="3" bestFit="1" customWidth="1"/>
    <col min="10797" max="10797" width="15.5703125" style="3" customWidth="1"/>
    <col min="10798" max="10798" width="13.85546875" style="3" customWidth="1"/>
    <col min="10799" max="10799" width="23.5703125" style="3" customWidth="1"/>
    <col min="10800" max="10800" width="12" style="3" customWidth="1"/>
    <col min="10801" max="10801" width="14.140625" style="3" customWidth="1"/>
    <col min="10802" max="10802" width="0" style="3" hidden="1" customWidth="1"/>
    <col min="10803" max="10803" width="21.5703125" style="3" customWidth="1"/>
    <col min="10804" max="10804" width="11.7109375" style="3" bestFit="1" customWidth="1"/>
    <col min="10805" max="10805" width="22.5703125" style="3" customWidth="1"/>
    <col min="10806" max="10806" width="10.140625" style="3" customWidth="1"/>
    <col min="10807" max="10807" width="15.28515625" style="3" customWidth="1"/>
    <col min="10808" max="11036" width="9.140625" style="3"/>
    <col min="11037" max="11037" width="3.28515625" style="3" bestFit="1" customWidth="1"/>
    <col min="11038" max="11038" width="35.28515625" style="3" customWidth="1"/>
    <col min="11039" max="11039" width="13.28515625" style="3" customWidth="1"/>
    <col min="11040" max="11040" width="14.28515625" style="3" customWidth="1"/>
    <col min="11041" max="11041" width="13.7109375" style="3" customWidth="1"/>
    <col min="11042" max="11042" width="13.5703125" style="3" customWidth="1"/>
    <col min="11043" max="11044" width="15.140625" style="3" customWidth="1"/>
    <col min="11045" max="11045" width="16" style="3" customWidth="1"/>
    <col min="11046" max="11046" width="23.7109375" style="3" customWidth="1"/>
    <col min="11047" max="11047" width="22" style="3" customWidth="1"/>
    <col min="11048" max="11048" width="18.140625" style="3" customWidth="1"/>
    <col min="11049" max="11049" width="20.85546875" style="3" customWidth="1"/>
    <col min="11050" max="11050" width="22.7109375" style="3" customWidth="1"/>
    <col min="11051" max="11051" width="12.42578125" style="3" customWidth="1"/>
    <col min="11052" max="11052" width="19.140625" style="3" bestFit="1" customWidth="1"/>
    <col min="11053" max="11053" width="15.5703125" style="3" customWidth="1"/>
    <col min="11054" max="11054" width="13.85546875" style="3" customWidth="1"/>
    <col min="11055" max="11055" width="23.5703125" style="3" customWidth="1"/>
    <col min="11056" max="11056" width="12" style="3" customWidth="1"/>
    <col min="11057" max="11057" width="14.140625" style="3" customWidth="1"/>
    <col min="11058" max="11058" width="0" style="3" hidden="1" customWidth="1"/>
    <col min="11059" max="11059" width="21.5703125" style="3" customWidth="1"/>
    <col min="11060" max="11060" width="11.7109375" style="3" bestFit="1" customWidth="1"/>
    <col min="11061" max="11061" width="22.5703125" style="3" customWidth="1"/>
    <col min="11062" max="11062" width="10.140625" style="3" customWidth="1"/>
    <col min="11063" max="11063" width="15.28515625" style="3" customWidth="1"/>
    <col min="11064" max="11292" width="9.140625" style="3"/>
    <col min="11293" max="11293" width="3.28515625" style="3" bestFit="1" customWidth="1"/>
    <col min="11294" max="11294" width="35.28515625" style="3" customWidth="1"/>
    <col min="11295" max="11295" width="13.28515625" style="3" customWidth="1"/>
    <col min="11296" max="11296" width="14.28515625" style="3" customWidth="1"/>
    <col min="11297" max="11297" width="13.7109375" style="3" customWidth="1"/>
    <col min="11298" max="11298" width="13.5703125" style="3" customWidth="1"/>
    <col min="11299" max="11300" width="15.140625" style="3" customWidth="1"/>
    <col min="11301" max="11301" width="16" style="3" customWidth="1"/>
    <col min="11302" max="11302" width="23.7109375" style="3" customWidth="1"/>
    <col min="11303" max="11303" width="22" style="3" customWidth="1"/>
    <col min="11304" max="11304" width="18.140625" style="3" customWidth="1"/>
    <col min="11305" max="11305" width="20.85546875" style="3" customWidth="1"/>
    <col min="11306" max="11306" width="22.7109375" style="3" customWidth="1"/>
    <col min="11307" max="11307" width="12.42578125" style="3" customWidth="1"/>
    <col min="11308" max="11308" width="19.140625" style="3" bestFit="1" customWidth="1"/>
    <col min="11309" max="11309" width="15.5703125" style="3" customWidth="1"/>
    <col min="11310" max="11310" width="13.85546875" style="3" customWidth="1"/>
    <col min="11311" max="11311" width="23.5703125" style="3" customWidth="1"/>
    <col min="11312" max="11312" width="12" style="3" customWidth="1"/>
    <col min="11313" max="11313" width="14.140625" style="3" customWidth="1"/>
    <col min="11314" max="11314" width="0" style="3" hidden="1" customWidth="1"/>
    <col min="11315" max="11315" width="21.5703125" style="3" customWidth="1"/>
    <col min="11316" max="11316" width="11.7109375" style="3" bestFit="1" customWidth="1"/>
    <col min="11317" max="11317" width="22.5703125" style="3" customWidth="1"/>
    <col min="11318" max="11318" width="10.140625" style="3" customWidth="1"/>
    <col min="11319" max="11319" width="15.28515625" style="3" customWidth="1"/>
    <col min="11320" max="11548" width="9.140625" style="3"/>
    <col min="11549" max="11549" width="3.28515625" style="3" bestFit="1" customWidth="1"/>
    <col min="11550" max="11550" width="35.28515625" style="3" customWidth="1"/>
    <col min="11551" max="11551" width="13.28515625" style="3" customWidth="1"/>
    <col min="11552" max="11552" width="14.28515625" style="3" customWidth="1"/>
    <col min="11553" max="11553" width="13.7109375" style="3" customWidth="1"/>
    <col min="11554" max="11554" width="13.5703125" style="3" customWidth="1"/>
    <col min="11555" max="11556" width="15.140625" style="3" customWidth="1"/>
    <col min="11557" max="11557" width="16" style="3" customWidth="1"/>
    <col min="11558" max="11558" width="23.7109375" style="3" customWidth="1"/>
    <col min="11559" max="11559" width="22" style="3" customWidth="1"/>
    <col min="11560" max="11560" width="18.140625" style="3" customWidth="1"/>
    <col min="11561" max="11561" width="20.85546875" style="3" customWidth="1"/>
    <col min="11562" max="11562" width="22.7109375" style="3" customWidth="1"/>
    <col min="11563" max="11563" width="12.42578125" style="3" customWidth="1"/>
    <col min="11564" max="11564" width="19.140625" style="3" bestFit="1" customWidth="1"/>
    <col min="11565" max="11565" width="15.5703125" style="3" customWidth="1"/>
    <col min="11566" max="11566" width="13.85546875" style="3" customWidth="1"/>
    <col min="11567" max="11567" width="23.5703125" style="3" customWidth="1"/>
    <col min="11568" max="11568" width="12" style="3" customWidth="1"/>
    <col min="11569" max="11569" width="14.140625" style="3" customWidth="1"/>
    <col min="11570" max="11570" width="0" style="3" hidden="1" customWidth="1"/>
    <col min="11571" max="11571" width="21.5703125" style="3" customWidth="1"/>
    <col min="11572" max="11572" width="11.7109375" style="3" bestFit="1" customWidth="1"/>
    <col min="11573" max="11573" width="22.5703125" style="3" customWidth="1"/>
    <col min="11574" max="11574" width="10.140625" style="3" customWidth="1"/>
    <col min="11575" max="11575" width="15.28515625" style="3" customWidth="1"/>
    <col min="11576" max="11804" width="9.140625" style="3"/>
    <col min="11805" max="11805" width="3.28515625" style="3" bestFit="1" customWidth="1"/>
    <col min="11806" max="11806" width="35.28515625" style="3" customWidth="1"/>
    <col min="11807" max="11807" width="13.28515625" style="3" customWidth="1"/>
    <col min="11808" max="11808" width="14.28515625" style="3" customWidth="1"/>
    <col min="11809" max="11809" width="13.7109375" style="3" customWidth="1"/>
    <col min="11810" max="11810" width="13.5703125" style="3" customWidth="1"/>
    <col min="11811" max="11812" width="15.140625" style="3" customWidth="1"/>
    <col min="11813" max="11813" width="16" style="3" customWidth="1"/>
    <col min="11814" max="11814" width="23.7109375" style="3" customWidth="1"/>
    <col min="11815" max="11815" width="22" style="3" customWidth="1"/>
    <col min="11816" max="11816" width="18.140625" style="3" customWidth="1"/>
    <col min="11817" max="11817" width="20.85546875" style="3" customWidth="1"/>
    <col min="11818" max="11818" width="22.7109375" style="3" customWidth="1"/>
    <col min="11819" max="11819" width="12.42578125" style="3" customWidth="1"/>
    <col min="11820" max="11820" width="19.140625" style="3" bestFit="1" customWidth="1"/>
    <col min="11821" max="11821" width="15.5703125" style="3" customWidth="1"/>
    <col min="11822" max="11822" width="13.85546875" style="3" customWidth="1"/>
    <col min="11823" max="11823" width="23.5703125" style="3" customWidth="1"/>
    <col min="11824" max="11824" width="12" style="3" customWidth="1"/>
    <col min="11825" max="11825" width="14.140625" style="3" customWidth="1"/>
    <col min="11826" max="11826" width="0" style="3" hidden="1" customWidth="1"/>
    <col min="11827" max="11827" width="21.5703125" style="3" customWidth="1"/>
    <col min="11828" max="11828" width="11.7109375" style="3" bestFit="1" customWidth="1"/>
    <col min="11829" max="11829" width="22.5703125" style="3" customWidth="1"/>
    <col min="11830" max="11830" width="10.140625" style="3" customWidth="1"/>
    <col min="11831" max="11831" width="15.28515625" style="3" customWidth="1"/>
    <col min="11832" max="12060" width="9.140625" style="3"/>
    <col min="12061" max="12061" width="3.28515625" style="3" bestFit="1" customWidth="1"/>
    <col min="12062" max="12062" width="35.28515625" style="3" customWidth="1"/>
    <col min="12063" max="12063" width="13.28515625" style="3" customWidth="1"/>
    <col min="12064" max="12064" width="14.28515625" style="3" customWidth="1"/>
    <col min="12065" max="12065" width="13.7109375" style="3" customWidth="1"/>
    <col min="12066" max="12066" width="13.5703125" style="3" customWidth="1"/>
    <col min="12067" max="12068" width="15.140625" style="3" customWidth="1"/>
    <col min="12069" max="12069" width="16" style="3" customWidth="1"/>
    <col min="12070" max="12070" width="23.7109375" style="3" customWidth="1"/>
    <col min="12071" max="12071" width="22" style="3" customWidth="1"/>
    <col min="12072" max="12072" width="18.140625" style="3" customWidth="1"/>
    <col min="12073" max="12073" width="20.85546875" style="3" customWidth="1"/>
    <col min="12074" max="12074" width="22.7109375" style="3" customWidth="1"/>
    <col min="12075" max="12075" width="12.42578125" style="3" customWidth="1"/>
    <col min="12076" max="12076" width="19.140625" style="3" bestFit="1" customWidth="1"/>
    <col min="12077" max="12077" width="15.5703125" style="3" customWidth="1"/>
    <col min="12078" max="12078" width="13.85546875" style="3" customWidth="1"/>
    <col min="12079" max="12079" width="23.5703125" style="3" customWidth="1"/>
    <col min="12080" max="12080" width="12" style="3" customWidth="1"/>
    <col min="12081" max="12081" width="14.140625" style="3" customWidth="1"/>
    <col min="12082" max="12082" width="0" style="3" hidden="1" customWidth="1"/>
    <col min="12083" max="12083" width="21.5703125" style="3" customWidth="1"/>
    <col min="12084" max="12084" width="11.7109375" style="3" bestFit="1" customWidth="1"/>
    <col min="12085" max="12085" width="22.5703125" style="3" customWidth="1"/>
    <col min="12086" max="12086" width="10.140625" style="3" customWidth="1"/>
    <col min="12087" max="12087" width="15.28515625" style="3" customWidth="1"/>
    <col min="12088" max="12316" width="9.140625" style="3"/>
    <col min="12317" max="12317" width="3.28515625" style="3" bestFit="1" customWidth="1"/>
    <col min="12318" max="12318" width="35.28515625" style="3" customWidth="1"/>
    <col min="12319" max="12319" width="13.28515625" style="3" customWidth="1"/>
    <col min="12320" max="12320" width="14.28515625" style="3" customWidth="1"/>
    <col min="12321" max="12321" width="13.7109375" style="3" customWidth="1"/>
    <col min="12322" max="12322" width="13.5703125" style="3" customWidth="1"/>
    <col min="12323" max="12324" width="15.140625" style="3" customWidth="1"/>
    <col min="12325" max="12325" width="16" style="3" customWidth="1"/>
    <col min="12326" max="12326" width="23.7109375" style="3" customWidth="1"/>
    <col min="12327" max="12327" width="22" style="3" customWidth="1"/>
    <col min="12328" max="12328" width="18.140625" style="3" customWidth="1"/>
    <col min="12329" max="12329" width="20.85546875" style="3" customWidth="1"/>
    <col min="12330" max="12330" width="22.7109375" style="3" customWidth="1"/>
    <col min="12331" max="12331" width="12.42578125" style="3" customWidth="1"/>
    <col min="12332" max="12332" width="19.140625" style="3" bestFit="1" customWidth="1"/>
    <col min="12333" max="12333" width="15.5703125" style="3" customWidth="1"/>
    <col min="12334" max="12334" width="13.85546875" style="3" customWidth="1"/>
    <col min="12335" max="12335" width="23.5703125" style="3" customWidth="1"/>
    <col min="12336" max="12336" width="12" style="3" customWidth="1"/>
    <col min="12337" max="12337" width="14.140625" style="3" customWidth="1"/>
    <col min="12338" max="12338" width="0" style="3" hidden="1" customWidth="1"/>
    <col min="12339" max="12339" width="21.5703125" style="3" customWidth="1"/>
    <col min="12340" max="12340" width="11.7109375" style="3" bestFit="1" customWidth="1"/>
    <col min="12341" max="12341" width="22.5703125" style="3" customWidth="1"/>
    <col min="12342" max="12342" width="10.140625" style="3" customWidth="1"/>
    <col min="12343" max="12343" width="15.28515625" style="3" customWidth="1"/>
    <col min="12344" max="12572" width="9.140625" style="3"/>
    <col min="12573" max="12573" width="3.28515625" style="3" bestFit="1" customWidth="1"/>
    <col min="12574" max="12574" width="35.28515625" style="3" customWidth="1"/>
    <col min="12575" max="12575" width="13.28515625" style="3" customWidth="1"/>
    <col min="12576" max="12576" width="14.28515625" style="3" customWidth="1"/>
    <col min="12577" max="12577" width="13.7109375" style="3" customWidth="1"/>
    <col min="12578" max="12578" width="13.5703125" style="3" customWidth="1"/>
    <col min="12579" max="12580" width="15.140625" style="3" customWidth="1"/>
    <col min="12581" max="12581" width="16" style="3" customWidth="1"/>
    <col min="12582" max="12582" width="23.7109375" style="3" customWidth="1"/>
    <col min="12583" max="12583" width="22" style="3" customWidth="1"/>
    <col min="12584" max="12584" width="18.140625" style="3" customWidth="1"/>
    <col min="12585" max="12585" width="20.85546875" style="3" customWidth="1"/>
    <col min="12586" max="12586" width="22.7109375" style="3" customWidth="1"/>
    <col min="12587" max="12587" width="12.42578125" style="3" customWidth="1"/>
    <col min="12588" max="12588" width="19.140625" style="3" bestFit="1" customWidth="1"/>
    <col min="12589" max="12589" width="15.5703125" style="3" customWidth="1"/>
    <col min="12590" max="12590" width="13.85546875" style="3" customWidth="1"/>
    <col min="12591" max="12591" width="23.5703125" style="3" customWidth="1"/>
    <col min="12592" max="12592" width="12" style="3" customWidth="1"/>
    <col min="12593" max="12593" width="14.140625" style="3" customWidth="1"/>
    <col min="12594" max="12594" width="0" style="3" hidden="1" customWidth="1"/>
    <col min="12595" max="12595" width="21.5703125" style="3" customWidth="1"/>
    <col min="12596" max="12596" width="11.7109375" style="3" bestFit="1" customWidth="1"/>
    <col min="12597" max="12597" width="22.5703125" style="3" customWidth="1"/>
    <col min="12598" max="12598" width="10.140625" style="3" customWidth="1"/>
    <col min="12599" max="12599" width="15.28515625" style="3" customWidth="1"/>
    <col min="12600" max="12828" width="9.140625" style="3"/>
    <col min="12829" max="12829" width="3.28515625" style="3" bestFit="1" customWidth="1"/>
    <col min="12830" max="12830" width="35.28515625" style="3" customWidth="1"/>
    <col min="12831" max="12831" width="13.28515625" style="3" customWidth="1"/>
    <col min="12832" max="12832" width="14.28515625" style="3" customWidth="1"/>
    <col min="12833" max="12833" width="13.7109375" style="3" customWidth="1"/>
    <col min="12834" max="12834" width="13.5703125" style="3" customWidth="1"/>
    <col min="12835" max="12836" width="15.140625" style="3" customWidth="1"/>
    <col min="12837" max="12837" width="16" style="3" customWidth="1"/>
    <col min="12838" max="12838" width="23.7109375" style="3" customWidth="1"/>
    <col min="12839" max="12839" width="22" style="3" customWidth="1"/>
    <col min="12840" max="12840" width="18.140625" style="3" customWidth="1"/>
    <col min="12841" max="12841" width="20.85546875" style="3" customWidth="1"/>
    <col min="12842" max="12842" width="22.7109375" style="3" customWidth="1"/>
    <col min="12843" max="12843" width="12.42578125" style="3" customWidth="1"/>
    <col min="12844" max="12844" width="19.140625" style="3" bestFit="1" customWidth="1"/>
    <col min="12845" max="12845" width="15.5703125" style="3" customWidth="1"/>
    <col min="12846" max="12846" width="13.85546875" style="3" customWidth="1"/>
    <col min="12847" max="12847" width="23.5703125" style="3" customWidth="1"/>
    <col min="12848" max="12848" width="12" style="3" customWidth="1"/>
    <col min="12849" max="12849" width="14.140625" style="3" customWidth="1"/>
    <col min="12850" max="12850" width="0" style="3" hidden="1" customWidth="1"/>
    <col min="12851" max="12851" width="21.5703125" style="3" customWidth="1"/>
    <col min="12852" max="12852" width="11.7109375" style="3" bestFit="1" customWidth="1"/>
    <col min="12853" max="12853" width="22.5703125" style="3" customWidth="1"/>
    <col min="12854" max="12854" width="10.140625" style="3" customWidth="1"/>
    <col min="12855" max="12855" width="15.28515625" style="3" customWidth="1"/>
    <col min="12856" max="13084" width="9.140625" style="3"/>
    <col min="13085" max="13085" width="3.28515625" style="3" bestFit="1" customWidth="1"/>
    <col min="13086" max="13086" width="35.28515625" style="3" customWidth="1"/>
    <col min="13087" max="13087" width="13.28515625" style="3" customWidth="1"/>
    <col min="13088" max="13088" width="14.28515625" style="3" customWidth="1"/>
    <col min="13089" max="13089" width="13.7109375" style="3" customWidth="1"/>
    <col min="13090" max="13090" width="13.5703125" style="3" customWidth="1"/>
    <col min="13091" max="13092" width="15.140625" style="3" customWidth="1"/>
    <col min="13093" max="13093" width="16" style="3" customWidth="1"/>
    <col min="13094" max="13094" width="23.7109375" style="3" customWidth="1"/>
    <col min="13095" max="13095" width="22" style="3" customWidth="1"/>
    <col min="13096" max="13096" width="18.140625" style="3" customWidth="1"/>
    <col min="13097" max="13097" width="20.85546875" style="3" customWidth="1"/>
    <col min="13098" max="13098" width="22.7109375" style="3" customWidth="1"/>
    <col min="13099" max="13099" width="12.42578125" style="3" customWidth="1"/>
    <col min="13100" max="13100" width="19.140625" style="3" bestFit="1" customWidth="1"/>
    <col min="13101" max="13101" width="15.5703125" style="3" customWidth="1"/>
    <col min="13102" max="13102" width="13.85546875" style="3" customWidth="1"/>
    <col min="13103" max="13103" width="23.5703125" style="3" customWidth="1"/>
    <col min="13104" max="13104" width="12" style="3" customWidth="1"/>
    <col min="13105" max="13105" width="14.140625" style="3" customWidth="1"/>
    <col min="13106" max="13106" width="0" style="3" hidden="1" customWidth="1"/>
    <col min="13107" max="13107" width="21.5703125" style="3" customWidth="1"/>
    <col min="13108" max="13108" width="11.7109375" style="3" bestFit="1" customWidth="1"/>
    <col min="13109" max="13109" width="22.5703125" style="3" customWidth="1"/>
    <col min="13110" max="13110" width="10.140625" style="3" customWidth="1"/>
    <col min="13111" max="13111" width="15.28515625" style="3" customWidth="1"/>
    <col min="13112" max="13340" width="9.140625" style="3"/>
    <col min="13341" max="13341" width="3.28515625" style="3" bestFit="1" customWidth="1"/>
    <col min="13342" max="13342" width="35.28515625" style="3" customWidth="1"/>
    <col min="13343" max="13343" width="13.28515625" style="3" customWidth="1"/>
    <col min="13344" max="13344" width="14.28515625" style="3" customWidth="1"/>
    <col min="13345" max="13345" width="13.7109375" style="3" customWidth="1"/>
    <col min="13346" max="13346" width="13.5703125" style="3" customWidth="1"/>
    <col min="13347" max="13348" width="15.140625" style="3" customWidth="1"/>
    <col min="13349" max="13349" width="16" style="3" customWidth="1"/>
    <col min="13350" max="13350" width="23.7109375" style="3" customWidth="1"/>
    <col min="13351" max="13351" width="22" style="3" customWidth="1"/>
    <col min="13352" max="13352" width="18.140625" style="3" customWidth="1"/>
    <col min="13353" max="13353" width="20.85546875" style="3" customWidth="1"/>
    <col min="13354" max="13354" width="22.7109375" style="3" customWidth="1"/>
    <col min="13355" max="13355" width="12.42578125" style="3" customWidth="1"/>
    <col min="13356" max="13356" width="19.140625" style="3" bestFit="1" customWidth="1"/>
    <col min="13357" max="13357" width="15.5703125" style="3" customWidth="1"/>
    <col min="13358" max="13358" width="13.85546875" style="3" customWidth="1"/>
    <col min="13359" max="13359" width="23.5703125" style="3" customWidth="1"/>
    <col min="13360" max="13360" width="12" style="3" customWidth="1"/>
    <col min="13361" max="13361" width="14.140625" style="3" customWidth="1"/>
    <col min="13362" max="13362" width="0" style="3" hidden="1" customWidth="1"/>
    <col min="13363" max="13363" width="21.5703125" style="3" customWidth="1"/>
    <col min="13364" max="13364" width="11.7109375" style="3" bestFit="1" customWidth="1"/>
    <col min="13365" max="13365" width="22.5703125" style="3" customWidth="1"/>
    <col min="13366" max="13366" width="10.140625" style="3" customWidth="1"/>
    <col min="13367" max="13367" width="15.28515625" style="3" customWidth="1"/>
    <col min="13368" max="13596" width="9.140625" style="3"/>
    <col min="13597" max="13597" width="3.28515625" style="3" bestFit="1" customWidth="1"/>
    <col min="13598" max="13598" width="35.28515625" style="3" customWidth="1"/>
    <col min="13599" max="13599" width="13.28515625" style="3" customWidth="1"/>
    <col min="13600" max="13600" width="14.28515625" style="3" customWidth="1"/>
    <col min="13601" max="13601" width="13.7109375" style="3" customWidth="1"/>
    <col min="13602" max="13602" width="13.5703125" style="3" customWidth="1"/>
    <col min="13603" max="13604" width="15.140625" style="3" customWidth="1"/>
    <col min="13605" max="13605" width="16" style="3" customWidth="1"/>
    <col min="13606" max="13606" width="23.7109375" style="3" customWidth="1"/>
    <col min="13607" max="13607" width="22" style="3" customWidth="1"/>
    <col min="13608" max="13608" width="18.140625" style="3" customWidth="1"/>
    <col min="13609" max="13609" width="20.85546875" style="3" customWidth="1"/>
    <col min="13610" max="13610" width="22.7109375" style="3" customWidth="1"/>
    <col min="13611" max="13611" width="12.42578125" style="3" customWidth="1"/>
    <col min="13612" max="13612" width="19.140625" style="3" bestFit="1" customWidth="1"/>
    <col min="13613" max="13613" width="15.5703125" style="3" customWidth="1"/>
    <col min="13614" max="13614" width="13.85546875" style="3" customWidth="1"/>
    <col min="13615" max="13615" width="23.5703125" style="3" customWidth="1"/>
    <col min="13616" max="13616" width="12" style="3" customWidth="1"/>
    <col min="13617" max="13617" width="14.140625" style="3" customWidth="1"/>
    <col min="13618" max="13618" width="0" style="3" hidden="1" customWidth="1"/>
    <col min="13619" max="13619" width="21.5703125" style="3" customWidth="1"/>
    <col min="13620" max="13620" width="11.7109375" style="3" bestFit="1" customWidth="1"/>
    <col min="13621" max="13621" width="22.5703125" style="3" customWidth="1"/>
    <col min="13622" max="13622" width="10.140625" style="3" customWidth="1"/>
    <col min="13623" max="13623" width="15.28515625" style="3" customWidth="1"/>
    <col min="13624" max="13852" width="9.140625" style="3"/>
    <col min="13853" max="13853" width="3.28515625" style="3" bestFit="1" customWidth="1"/>
    <col min="13854" max="13854" width="35.28515625" style="3" customWidth="1"/>
    <col min="13855" max="13855" width="13.28515625" style="3" customWidth="1"/>
    <col min="13856" max="13856" width="14.28515625" style="3" customWidth="1"/>
    <col min="13857" max="13857" width="13.7109375" style="3" customWidth="1"/>
    <col min="13858" max="13858" width="13.5703125" style="3" customWidth="1"/>
    <col min="13859" max="13860" width="15.140625" style="3" customWidth="1"/>
    <col min="13861" max="13861" width="16" style="3" customWidth="1"/>
    <col min="13862" max="13862" width="23.7109375" style="3" customWidth="1"/>
    <col min="13863" max="13863" width="22" style="3" customWidth="1"/>
    <col min="13864" max="13864" width="18.140625" style="3" customWidth="1"/>
    <col min="13865" max="13865" width="20.85546875" style="3" customWidth="1"/>
    <col min="13866" max="13866" width="22.7109375" style="3" customWidth="1"/>
    <col min="13867" max="13867" width="12.42578125" style="3" customWidth="1"/>
    <col min="13868" max="13868" width="19.140625" style="3" bestFit="1" customWidth="1"/>
    <col min="13869" max="13869" width="15.5703125" style="3" customWidth="1"/>
    <col min="13870" max="13870" width="13.85546875" style="3" customWidth="1"/>
    <col min="13871" max="13871" width="23.5703125" style="3" customWidth="1"/>
    <col min="13872" max="13872" width="12" style="3" customWidth="1"/>
    <col min="13873" max="13873" width="14.140625" style="3" customWidth="1"/>
    <col min="13874" max="13874" width="0" style="3" hidden="1" customWidth="1"/>
    <col min="13875" max="13875" width="21.5703125" style="3" customWidth="1"/>
    <col min="13876" max="13876" width="11.7109375" style="3" bestFit="1" customWidth="1"/>
    <col min="13877" max="13877" width="22.5703125" style="3" customWidth="1"/>
    <col min="13878" max="13878" width="10.140625" style="3" customWidth="1"/>
    <col min="13879" max="13879" width="15.28515625" style="3" customWidth="1"/>
    <col min="13880" max="14108" width="9.140625" style="3"/>
    <col min="14109" max="14109" width="3.28515625" style="3" bestFit="1" customWidth="1"/>
    <col min="14110" max="14110" width="35.28515625" style="3" customWidth="1"/>
    <col min="14111" max="14111" width="13.28515625" style="3" customWidth="1"/>
    <col min="14112" max="14112" width="14.28515625" style="3" customWidth="1"/>
    <col min="14113" max="14113" width="13.7109375" style="3" customWidth="1"/>
    <col min="14114" max="14114" width="13.5703125" style="3" customWidth="1"/>
    <col min="14115" max="14116" width="15.140625" style="3" customWidth="1"/>
    <col min="14117" max="14117" width="16" style="3" customWidth="1"/>
    <col min="14118" max="14118" width="23.7109375" style="3" customWidth="1"/>
    <col min="14119" max="14119" width="22" style="3" customWidth="1"/>
    <col min="14120" max="14120" width="18.140625" style="3" customWidth="1"/>
    <col min="14121" max="14121" width="20.85546875" style="3" customWidth="1"/>
    <col min="14122" max="14122" width="22.7109375" style="3" customWidth="1"/>
    <col min="14123" max="14123" width="12.42578125" style="3" customWidth="1"/>
    <col min="14124" max="14124" width="19.140625" style="3" bestFit="1" customWidth="1"/>
    <col min="14125" max="14125" width="15.5703125" style="3" customWidth="1"/>
    <col min="14126" max="14126" width="13.85546875" style="3" customWidth="1"/>
    <col min="14127" max="14127" width="23.5703125" style="3" customWidth="1"/>
    <col min="14128" max="14128" width="12" style="3" customWidth="1"/>
    <col min="14129" max="14129" width="14.140625" style="3" customWidth="1"/>
    <col min="14130" max="14130" width="0" style="3" hidden="1" customWidth="1"/>
    <col min="14131" max="14131" width="21.5703125" style="3" customWidth="1"/>
    <col min="14132" max="14132" width="11.7109375" style="3" bestFit="1" customWidth="1"/>
    <col min="14133" max="14133" width="22.5703125" style="3" customWidth="1"/>
    <col min="14134" max="14134" width="10.140625" style="3" customWidth="1"/>
    <col min="14135" max="14135" width="15.28515625" style="3" customWidth="1"/>
    <col min="14136" max="14364" width="9.140625" style="3"/>
    <col min="14365" max="14365" width="3.28515625" style="3" bestFit="1" customWidth="1"/>
    <col min="14366" max="14366" width="35.28515625" style="3" customWidth="1"/>
    <col min="14367" max="14367" width="13.28515625" style="3" customWidth="1"/>
    <col min="14368" max="14368" width="14.28515625" style="3" customWidth="1"/>
    <col min="14369" max="14369" width="13.7109375" style="3" customWidth="1"/>
    <col min="14370" max="14370" width="13.5703125" style="3" customWidth="1"/>
    <col min="14371" max="14372" width="15.140625" style="3" customWidth="1"/>
    <col min="14373" max="14373" width="16" style="3" customWidth="1"/>
    <col min="14374" max="14374" width="23.7109375" style="3" customWidth="1"/>
    <col min="14375" max="14375" width="22" style="3" customWidth="1"/>
    <col min="14376" max="14376" width="18.140625" style="3" customWidth="1"/>
    <col min="14377" max="14377" width="20.85546875" style="3" customWidth="1"/>
    <col min="14378" max="14378" width="22.7109375" style="3" customWidth="1"/>
    <col min="14379" max="14379" width="12.42578125" style="3" customWidth="1"/>
    <col min="14380" max="14380" width="19.140625" style="3" bestFit="1" customWidth="1"/>
    <col min="14381" max="14381" width="15.5703125" style="3" customWidth="1"/>
    <col min="14382" max="14382" width="13.85546875" style="3" customWidth="1"/>
    <col min="14383" max="14383" width="23.5703125" style="3" customWidth="1"/>
    <col min="14384" max="14384" width="12" style="3" customWidth="1"/>
    <col min="14385" max="14385" width="14.140625" style="3" customWidth="1"/>
    <col min="14386" max="14386" width="0" style="3" hidden="1" customWidth="1"/>
    <col min="14387" max="14387" width="21.5703125" style="3" customWidth="1"/>
    <col min="14388" max="14388" width="11.7109375" style="3" bestFit="1" customWidth="1"/>
    <col min="14389" max="14389" width="22.5703125" style="3" customWidth="1"/>
    <col min="14390" max="14390" width="10.140625" style="3" customWidth="1"/>
    <col min="14391" max="14391" width="15.28515625" style="3" customWidth="1"/>
    <col min="14392" max="14620" width="9.140625" style="3"/>
    <col min="14621" max="14621" width="3.28515625" style="3" bestFit="1" customWidth="1"/>
    <col min="14622" max="14622" width="35.28515625" style="3" customWidth="1"/>
    <col min="14623" max="14623" width="13.28515625" style="3" customWidth="1"/>
    <col min="14624" max="14624" width="14.28515625" style="3" customWidth="1"/>
    <col min="14625" max="14625" width="13.7109375" style="3" customWidth="1"/>
    <col min="14626" max="14626" width="13.5703125" style="3" customWidth="1"/>
    <col min="14627" max="14628" width="15.140625" style="3" customWidth="1"/>
    <col min="14629" max="14629" width="16" style="3" customWidth="1"/>
    <col min="14630" max="14630" width="23.7109375" style="3" customWidth="1"/>
    <col min="14631" max="14631" width="22" style="3" customWidth="1"/>
    <col min="14632" max="14632" width="18.140625" style="3" customWidth="1"/>
    <col min="14633" max="14633" width="20.85546875" style="3" customWidth="1"/>
    <col min="14634" max="14634" width="22.7109375" style="3" customWidth="1"/>
    <col min="14635" max="14635" width="12.42578125" style="3" customWidth="1"/>
    <col min="14636" max="14636" width="19.140625" style="3" bestFit="1" customWidth="1"/>
    <col min="14637" max="14637" width="15.5703125" style="3" customWidth="1"/>
    <col min="14638" max="14638" width="13.85546875" style="3" customWidth="1"/>
    <col min="14639" max="14639" width="23.5703125" style="3" customWidth="1"/>
    <col min="14640" max="14640" width="12" style="3" customWidth="1"/>
    <col min="14641" max="14641" width="14.140625" style="3" customWidth="1"/>
    <col min="14642" max="14642" width="0" style="3" hidden="1" customWidth="1"/>
    <col min="14643" max="14643" width="21.5703125" style="3" customWidth="1"/>
    <col min="14644" max="14644" width="11.7109375" style="3" bestFit="1" customWidth="1"/>
    <col min="14645" max="14645" width="22.5703125" style="3" customWidth="1"/>
    <col min="14646" max="14646" width="10.140625" style="3" customWidth="1"/>
    <col min="14647" max="14647" width="15.28515625" style="3" customWidth="1"/>
    <col min="14648" max="14876" width="9.140625" style="3"/>
    <col min="14877" max="14877" width="3.28515625" style="3" bestFit="1" customWidth="1"/>
    <col min="14878" max="14878" width="35.28515625" style="3" customWidth="1"/>
    <col min="14879" max="14879" width="13.28515625" style="3" customWidth="1"/>
    <col min="14880" max="14880" width="14.28515625" style="3" customWidth="1"/>
    <col min="14881" max="14881" width="13.7109375" style="3" customWidth="1"/>
    <col min="14882" max="14882" width="13.5703125" style="3" customWidth="1"/>
    <col min="14883" max="14884" width="15.140625" style="3" customWidth="1"/>
    <col min="14885" max="14885" width="16" style="3" customWidth="1"/>
    <col min="14886" max="14886" width="23.7109375" style="3" customWidth="1"/>
    <col min="14887" max="14887" width="22" style="3" customWidth="1"/>
    <col min="14888" max="14888" width="18.140625" style="3" customWidth="1"/>
    <col min="14889" max="14889" width="20.85546875" style="3" customWidth="1"/>
    <col min="14890" max="14890" width="22.7109375" style="3" customWidth="1"/>
    <col min="14891" max="14891" width="12.42578125" style="3" customWidth="1"/>
    <col min="14892" max="14892" width="19.140625" style="3" bestFit="1" customWidth="1"/>
    <col min="14893" max="14893" width="15.5703125" style="3" customWidth="1"/>
    <col min="14894" max="14894" width="13.85546875" style="3" customWidth="1"/>
    <col min="14895" max="14895" width="23.5703125" style="3" customWidth="1"/>
    <col min="14896" max="14896" width="12" style="3" customWidth="1"/>
    <col min="14897" max="14897" width="14.140625" style="3" customWidth="1"/>
    <col min="14898" max="14898" width="0" style="3" hidden="1" customWidth="1"/>
    <col min="14899" max="14899" width="21.5703125" style="3" customWidth="1"/>
    <col min="14900" max="14900" width="11.7109375" style="3" bestFit="1" customWidth="1"/>
    <col min="14901" max="14901" width="22.5703125" style="3" customWidth="1"/>
    <col min="14902" max="14902" width="10.140625" style="3" customWidth="1"/>
    <col min="14903" max="14903" width="15.28515625" style="3" customWidth="1"/>
    <col min="14904" max="15132" width="9.140625" style="3"/>
    <col min="15133" max="15133" width="3.28515625" style="3" bestFit="1" customWidth="1"/>
    <col min="15134" max="15134" width="35.28515625" style="3" customWidth="1"/>
    <col min="15135" max="15135" width="13.28515625" style="3" customWidth="1"/>
    <col min="15136" max="15136" width="14.28515625" style="3" customWidth="1"/>
    <col min="15137" max="15137" width="13.7109375" style="3" customWidth="1"/>
    <col min="15138" max="15138" width="13.5703125" style="3" customWidth="1"/>
    <col min="15139" max="15140" width="15.140625" style="3" customWidth="1"/>
    <col min="15141" max="15141" width="16" style="3" customWidth="1"/>
    <col min="15142" max="15142" width="23.7109375" style="3" customWidth="1"/>
    <col min="15143" max="15143" width="22" style="3" customWidth="1"/>
    <col min="15144" max="15144" width="18.140625" style="3" customWidth="1"/>
    <col min="15145" max="15145" width="20.85546875" style="3" customWidth="1"/>
    <col min="15146" max="15146" width="22.7109375" style="3" customWidth="1"/>
    <col min="15147" max="15147" width="12.42578125" style="3" customWidth="1"/>
    <col min="15148" max="15148" width="19.140625" style="3" bestFit="1" customWidth="1"/>
    <col min="15149" max="15149" width="15.5703125" style="3" customWidth="1"/>
    <col min="15150" max="15150" width="13.85546875" style="3" customWidth="1"/>
    <col min="15151" max="15151" width="23.5703125" style="3" customWidth="1"/>
    <col min="15152" max="15152" width="12" style="3" customWidth="1"/>
    <col min="15153" max="15153" width="14.140625" style="3" customWidth="1"/>
    <col min="15154" max="15154" width="0" style="3" hidden="1" customWidth="1"/>
    <col min="15155" max="15155" width="21.5703125" style="3" customWidth="1"/>
    <col min="15156" max="15156" width="11.7109375" style="3" bestFit="1" customWidth="1"/>
    <col min="15157" max="15157" width="22.5703125" style="3" customWidth="1"/>
    <col min="15158" max="15158" width="10.140625" style="3" customWidth="1"/>
    <col min="15159" max="15159" width="15.28515625" style="3" customWidth="1"/>
    <col min="15160" max="15388" width="9.140625" style="3"/>
    <col min="15389" max="15389" width="3.28515625" style="3" bestFit="1" customWidth="1"/>
    <col min="15390" max="15390" width="35.28515625" style="3" customWidth="1"/>
    <col min="15391" max="15391" width="13.28515625" style="3" customWidth="1"/>
    <col min="15392" max="15392" width="14.28515625" style="3" customWidth="1"/>
    <col min="15393" max="15393" width="13.7109375" style="3" customWidth="1"/>
    <col min="15394" max="15394" width="13.5703125" style="3" customWidth="1"/>
    <col min="15395" max="15396" width="15.140625" style="3" customWidth="1"/>
    <col min="15397" max="15397" width="16" style="3" customWidth="1"/>
    <col min="15398" max="15398" width="23.7109375" style="3" customWidth="1"/>
    <col min="15399" max="15399" width="22" style="3" customWidth="1"/>
    <col min="15400" max="15400" width="18.140625" style="3" customWidth="1"/>
    <col min="15401" max="15401" width="20.85546875" style="3" customWidth="1"/>
    <col min="15402" max="15402" width="22.7109375" style="3" customWidth="1"/>
    <col min="15403" max="15403" width="12.42578125" style="3" customWidth="1"/>
    <col min="15404" max="15404" width="19.140625" style="3" bestFit="1" customWidth="1"/>
    <col min="15405" max="15405" width="15.5703125" style="3" customWidth="1"/>
    <col min="15406" max="15406" width="13.85546875" style="3" customWidth="1"/>
    <col min="15407" max="15407" width="23.5703125" style="3" customWidth="1"/>
    <col min="15408" max="15408" width="12" style="3" customWidth="1"/>
    <col min="15409" max="15409" width="14.140625" style="3" customWidth="1"/>
    <col min="15410" max="15410" width="0" style="3" hidden="1" customWidth="1"/>
    <col min="15411" max="15411" width="21.5703125" style="3" customWidth="1"/>
    <col min="15412" max="15412" width="11.7109375" style="3" bestFit="1" customWidth="1"/>
    <col min="15413" max="15413" width="22.5703125" style="3" customWidth="1"/>
    <col min="15414" max="15414" width="10.140625" style="3" customWidth="1"/>
    <col min="15415" max="15415" width="15.28515625" style="3" customWidth="1"/>
    <col min="15416" max="15644" width="9.140625" style="3"/>
    <col min="15645" max="15645" width="3.28515625" style="3" bestFit="1" customWidth="1"/>
    <col min="15646" max="15646" width="35.28515625" style="3" customWidth="1"/>
    <col min="15647" max="15647" width="13.28515625" style="3" customWidth="1"/>
    <col min="15648" max="15648" width="14.28515625" style="3" customWidth="1"/>
    <col min="15649" max="15649" width="13.7109375" style="3" customWidth="1"/>
    <col min="15650" max="15650" width="13.5703125" style="3" customWidth="1"/>
    <col min="15651" max="15652" width="15.140625" style="3" customWidth="1"/>
    <col min="15653" max="15653" width="16" style="3" customWidth="1"/>
    <col min="15654" max="15654" width="23.7109375" style="3" customWidth="1"/>
    <col min="15655" max="15655" width="22" style="3" customWidth="1"/>
    <col min="15656" max="15656" width="18.140625" style="3" customWidth="1"/>
    <col min="15657" max="15657" width="20.85546875" style="3" customWidth="1"/>
    <col min="15658" max="15658" width="22.7109375" style="3" customWidth="1"/>
    <col min="15659" max="15659" width="12.42578125" style="3" customWidth="1"/>
    <col min="15660" max="15660" width="19.140625" style="3" bestFit="1" customWidth="1"/>
    <col min="15661" max="15661" width="15.5703125" style="3" customWidth="1"/>
    <col min="15662" max="15662" width="13.85546875" style="3" customWidth="1"/>
    <col min="15663" max="15663" width="23.5703125" style="3" customWidth="1"/>
    <col min="15664" max="15664" width="12" style="3" customWidth="1"/>
    <col min="15665" max="15665" width="14.140625" style="3" customWidth="1"/>
    <col min="15666" max="15666" width="0" style="3" hidden="1" customWidth="1"/>
    <col min="15667" max="15667" width="21.5703125" style="3" customWidth="1"/>
    <col min="15668" max="15668" width="11.7109375" style="3" bestFit="1" customWidth="1"/>
    <col min="15669" max="15669" width="22.5703125" style="3" customWidth="1"/>
    <col min="15670" max="15670" width="10.140625" style="3" customWidth="1"/>
    <col min="15671" max="15671" width="15.28515625" style="3" customWidth="1"/>
    <col min="15672" max="16384" width="9.140625" style="3"/>
  </cols>
  <sheetData>
    <row r="1" spans="1:60" ht="44.25" customHeight="1" x14ac:dyDescent="0.2">
      <c r="C1" s="2" t="s">
        <v>0</v>
      </c>
      <c r="D1" s="2"/>
      <c r="E1" s="2"/>
      <c r="F1" s="2"/>
      <c r="G1" s="2"/>
      <c r="H1" s="2"/>
      <c r="I1" s="2"/>
      <c r="J1" s="2"/>
      <c r="BE1" s="1" t="s">
        <v>1</v>
      </c>
    </row>
    <row r="2" spans="1:60" ht="18.75" hidden="1" customHeight="1" x14ac:dyDescent="0.2">
      <c r="A2" s="6"/>
      <c r="B2" s="6"/>
      <c r="C2" s="6"/>
      <c r="D2" s="7">
        <v>1265106</v>
      </c>
      <c r="E2" s="8"/>
      <c r="F2" s="8"/>
      <c r="G2" s="8">
        <v>1.0069999999999999</v>
      </c>
      <c r="H2" s="9">
        <v>14173.9</v>
      </c>
      <c r="I2" s="9">
        <f>ROUND(H2*G2,2)</f>
        <v>14273.12</v>
      </c>
      <c r="J2" s="9">
        <f>ROUND(H2*G2*D2,0)-35</f>
        <v>18057006300</v>
      </c>
      <c r="K2" s="10"/>
      <c r="L2" s="11"/>
      <c r="N2" s="12"/>
      <c r="AB2" s="7">
        <v>1243864</v>
      </c>
      <c r="AC2" s="8"/>
      <c r="AD2" s="8"/>
      <c r="AE2" s="8">
        <v>1.0069999999999999</v>
      </c>
      <c r="AF2" s="9">
        <v>15823.6</v>
      </c>
      <c r="AG2" s="9">
        <f>ROUND(AF2*AE2,2)</f>
        <v>15934.37</v>
      </c>
      <c r="AH2" s="9">
        <f>ROUND(AF2*AE2*AB2,0)-35</f>
        <v>19820183200</v>
      </c>
      <c r="AI2" s="10"/>
      <c r="AJ2" s="11"/>
      <c r="AL2" s="12"/>
      <c r="AW2" s="7">
        <f t="shared" ref="AW2:BC2" si="0">AB2-D2</f>
        <v>-21242</v>
      </c>
      <c r="AX2" s="13">
        <f t="shared" si="0"/>
        <v>0</v>
      </c>
      <c r="AY2" s="13">
        <f t="shared" si="0"/>
        <v>0</v>
      </c>
      <c r="AZ2" s="13">
        <f t="shared" si="0"/>
        <v>0</v>
      </c>
      <c r="BA2" s="9">
        <f t="shared" si="0"/>
        <v>1649.7000000000007</v>
      </c>
      <c r="BB2" s="9">
        <f t="shared" si="0"/>
        <v>1661.25</v>
      </c>
      <c r="BC2" s="9">
        <f t="shared" si="0"/>
        <v>1763176900</v>
      </c>
      <c r="BD2" s="9">
        <f>AB2/D2*100</f>
        <v>98.320931210507254</v>
      </c>
      <c r="BE2" s="9">
        <f>AE2/G2*100</f>
        <v>100</v>
      </c>
      <c r="BF2" s="9">
        <f>AF2/H2*100</f>
        <v>111.63899844079612</v>
      </c>
      <c r="BG2" s="9">
        <f>AG2/I2*100</f>
        <v>111.63901095205533</v>
      </c>
      <c r="BH2" s="9">
        <f>AH2/J2*100</f>
        <v>109.76450287886314</v>
      </c>
    </row>
    <row r="3" spans="1:60" ht="30" hidden="1" customHeight="1" x14ac:dyDescent="0.2">
      <c r="A3" s="14"/>
      <c r="B3" s="14"/>
      <c r="C3" s="14"/>
      <c r="D3" s="15"/>
      <c r="E3" s="15"/>
      <c r="F3" s="15"/>
      <c r="G3" s="15"/>
      <c r="H3" s="15"/>
      <c r="I3" s="15"/>
      <c r="J3" s="15"/>
      <c r="K3" s="16"/>
      <c r="L3" s="16"/>
      <c r="M3" s="16"/>
      <c r="N3" s="17"/>
      <c r="AB3" s="18"/>
      <c r="AC3" s="18"/>
      <c r="AD3" s="18"/>
      <c r="AE3" s="8">
        <v>1.0069999999999999</v>
      </c>
      <c r="AF3" s="9">
        <v>343.5</v>
      </c>
      <c r="AG3" s="9">
        <f>ROUND(AF3*AE3,2)</f>
        <v>345.9</v>
      </c>
      <c r="AH3" s="9">
        <f>ROUND(AF3*AE3*AB2,0)</f>
        <v>430258155</v>
      </c>
      <c r="AI3" s="16"/>
      <c r="AJ3" s="16"/>
      <c r="AK3" s="16"/>
      <c r="AL3" s="17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</row>
    <row r="4" spans="1:60" s="25" customFormat="1" ht="41.25" customHeight="1" x14ac:dyDescent="0.2">
      <c r="A4" s="19" t="s">
        <v>2</v>
      </c>
      <c r="B4" s="20" t="s">
        <v>3</v>
      </c>
      <c r="C4" s="20" t="s">
        <v>4</v>
      </c>
      <c r="D4" s="21" t="s">
        <v>5</v>
      </c>
      <c r="E4" s="21"/>
      <c r="F4" s="21"/>
      <c r="G4" s="21"/>
      <c r="H4" s="21"/>
      <c r="I4" s="21"/>
      <c r="J4" s="21"/>
      <c r="K4" s="22" t="s">
        <v>6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4"/>
      <c r="Z4" s="26"/>
      <c r="AA4" s="27"/>
      <c r="AB4" s="28" t="s">
        <v>7</v>
      </c>
      <c r="AC4" s="28"/>
      <c r="AD4" s="28"/>
      <c r="AE4" s="28"/>
      <c r="AF4" s="28"/>
      <c r="AG4" s="28"/>
      <c r="AH4" s="28"/>
      <c r="AI4" s="22" t="s">
        <v>6</v>
      </c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4"/>
      <c r="AW4" s="21" t="s">
        <v>8</v>
      </c>
      <c r="AX4" s="21"/>
      <c r="AY4" s="21"/>
      <c r="AZ4" s="21"/>
      <c r="BA4" s="21"/>
      <c r="BB4" s="21"/>
      <c r="BC4" s="21"/>
      <c r="BD4" s="28" t="s">
        <v>9</v>
      </c>
      <c r="BE4" s="28"/>
      <c r="BF4" s="28"/>
      <c r="BG4" s="28"/>
      <c r="BH4" s="28"/>
    </row>
    <row r="5" spans="1:60" ht="128.25" customHeight="1" x14ac:dyDescent="0.2">
      <c r="A5" s="19"/>
      <c r="B5" s="20"/>
      <c r="C5" s="20"/>
      <c r="D5" s="29" t="s">
        <v>10</v>
      </c>
      <c r="E5" s="20" t="s">
        <v>11</v>
      </c>
      <c r="F5" s="20"/>
      <c r="G5" s="20" t="s">
        <v>12</v>
      </c>
      <c r="H5" s="20" t="s">
        <v>13</v>
      </c>
      <c r="I5" s="20" t="s">
        <v>14</v>
      </c>
      <c r="J5" s="30" t="s">
        <v>15</v>
      </c>
      <c r="K5" s="20" t="s">
        <v>16</v>
      </c>
      <c r="L5" s="20" t="s">
        <v>17</v>
      </c>
      <c r="M5" s="30" t="s">
        <v>18</v>
      </c>
      <c r="N5" s="20" t="s">
        <v>19</v>
      </c>
      <c r="O5" s="20"/>
      <c r="P5" s="20" t="s">
        <v>20</v>
      </c>
      <c r="Q5" s="20" t="s">
        <v>21</v>
      </c>
      <c r="R5" s="30" t="s">
        <v>22</v>
      </c>
      <c r="S5" s="20" t="s">
        <v>23</v>
      </c>
      <c r="T5" s="20"/>
      <c r="U5" s="31" t="s">
        <v>24</v>
      </c>
      <c r="V5" s="32"/>
      <c r="W5" s="33"/>
      <c r="X5" s="20" t="s">
        <v>25</v>
      </c>
      <c r="Z5" s="34" t="s">
        <v>26</v>
      </c>
      <c r="AA5" s="34"/>
      <c r="AB5" s="29" t="s">
        <v>27</v>
      </c>
      <c r="AC5" s="20" t="s">
        <v>11</v>
      </c>
      <c r="AD5" s="20"/>
      <c r="AE5" s="20" t="s">
        <v>12</v>
      </c>
      <c r="AF5" s="20" t="s">
        <v>13</v>
      </c>
      <c r="AG5" s="20" t="s">
        <v>28</v>
      </c>
      <c r="AH5" s="30" t="s">
        <v>15</v>
      </c>
      <c r="AI5" s="20" t="s">
        <v>16</v>
      </c>
      <c r="AJ5" s="20" t="s">
        <v>17</v>
      </c>
      <c r="AK5" s="30" t="s">
        <v>18</v>
      </c>
      <c r="AL5" s="20" t="s">
        <v>19</v>
      </c>
      <c r="AM5" s="20"/>
      <c r="AN5" s="20" t="s">
        <v>20</v>
      </c>
      <c r="AO5" s="20" t="s">
        <v>21</v>
      </c>
      <c r="AP5" s="30" t="s">
        <v>22</v>
      </c>
      <c r="AQ5" s="20" t="s">
        <v>23</v>
      </c>
      <c r="AR5" s="20"/>
      <c r="AS5" s="31" t="s">
        <v>24</v>
      </c>
      <c r="AT5" s="32"/>
      <c r="AU5" s="33"/>
      <c r="AV5" s="20" t="s">
        <v>25</v>
      </c>
      <c r="AW5" s="29" t="s">
        <v>27</v>
      </c>
      <c r="AX5" s="20" t="s">
        <v>11</v>
      </c>
      <c r="AY5" s="20"/>
      <c r="AZ5" s="20" t="s">
        <v>12</v>
      </c>
      <c r="BA5" s="20" t="s">
        <v>13</v>
      </c>
      <c r="BB5" s="20" t="s">
        <v>29</v>
      </c>
      <c r="BC5" s="30" t="s">
        <v>15</v>
      </c>
      <c r="BD5" s="20" t="s">
        <v>11</v>
      </c>
      <c r="BE5" s="20"/>
      <c r="BF5" s="20" t="s">
        <v>12</v>
      </c>
      <c r="BG5" s="20" t="s">
        <v>30</v>
      </c>
      <c r="BH5" s="30" t="s">
        <v>15</v>
      </c>
    </row>
    <row r="6" spans="1:60" ht="126" customHeight="1" x14ac:dyDescent="0.2">
      <c r="A6" s="19"/>
      <c r="B6" s="20"/>
      <c r="C6" s="20"/>
      <c r="D6" s="29"/>
      <c r="E6" s="35" t="s">
        <v>31</v>
      </c>
      <c r="F6" s="35" t="s">
        <v>32</v>
      </c>
      <c r="G6" s="20"/>
      <c r="H6" s="20"/>
      <c r="I6" s="20"/>
      <c r="J6" s="30"/>
      <c r="K6" s="20"/>
      <c r="L6" s="20"/>
      <c r="M6" s="30"/>
      <c r="N6" s="35" t="s">
        <v>33</v>
      </c>
      <c r="O6" s="35" t="s">
        <v>32</v>
      </c>
      <c r="P6" s="20"/>
      <c r="Q6" s="20"/>
      <c r="R6" s="30"/>
      <c r="S6" s="35" t="s">
        <v>34</v>
      </c>
      <c r="T6" s="35" t="s">
        <v>32</v>
      </c>
      <c r="U6" s="35" t="s">
        <v>35</v>
      </c>
      <c r="V6" s="35" t="s">
        <v>36</v>
      </c>
      <c r="W6" s="35" t="s">
        <v>37</v>
      </c>
      <c r="X6" s="20"/>
      <c r="Z6" s="34"/>
      <c r="AA6" s="34"/>
      <c r="AB6" s="29"/>
      <c r="AC6" s="35" t="s">
        <v>31</v>
      </c>
      <c r="AD6" s="35" t="s">
        <v>32</v>
      </c>
      <c r="AE6" s="20"/>
      <c r="AF6" s="20"/>
      <c r="AG6" s="20"/>
      <c r="AH6" s="30"/>
      <c r="AI6" s="20"/>
      <c r="AJ6" s="20"/>
      <c r="AK6" s="30"/>
      <c r="AL6" s="35" t="s">
        <v>33</v>
      </c>
      <c r="AM6" s="35" t="s">
        <v>32</v>
      </c>
      <c r="AN6" s="20"/>
      <c r="AO6" s="20"/>
      <c r="AP6" s="30"/>
      <c r="AQ6" s="35" t="s">
        <v>34</v>
      </c>
      <c r="AR6" s="35" t="s">
        <v>32</v>
      </c>
      <c r="AS6" s="35" t="s">
        <v>35</v>
      </c>
      <c r="AT6" s="35" t="s">
        <v>36</v>
      </c>
      <c r="AU6" s="35" t="s">
        <v>37</v>
      </c>
      <c r="AV6" s="20"/>
      <c r="AW6" s="29"/>
      <c r="AX6" s="35" t="s">
        <v>31</v>
      </c>
      <c r="AY6" s="35" t="s">
        <v>32</v>
      </c>
      <c r="AZ6" s="20"/>
      <c r="BA6" s="20"/>
      <c r="BB6" s="20"/>
      <c r="BC6" s="30"/>
      <c r="BD6" s="35" t="s">
        <v>31</v>
      </c>
      <c r="BE6" s="35" t="s">
        <v>32</v>
      </c>
      <c r="BF6" s="20"/>
      <c r="BG6" s="20"/>
      <c r="BH6" s="30"/>
    </row>
    <row r="7" spans="1:60" s="1" customFormat="1" ht="25.5" customHeight="1" x14ac:dyDescent="0.2">
      <c r="A7" s="8" t="s">
        <v>38</v>
      </c>
      <c r="B7" s="35">
        <v>1</v>
      </c>
      <c r="C7" s="35">
        <v>2</v>
      </c>
      <c r="D7" s="8">
        <v>3</v>
      </c>
      <c r="E7" s="35">
        <v>4</v>
      </c>
      <c r="F7" s="8">
        <v>5</v>
      </c>
      <c r="G7" s="35">
        <v>6</v>
      </c>
      <c r="H7" s="8">
        <v>7</v>
      </c>
      <c r="I7" s="35">
        <v>8</v>
      </c>
      <c r="J7" s="36">
        <v>9</v>
      </c>
      <c r="K7" s="8">
        <v>10</v>
      </c>
      <c r="L7" s="8">
        <v>11</v>
      </c>
      <c r="M7" s="36">
        <v>12</v>
      </c>
      <c r="N7" s="8">
        <v>13</v>
      </c>
      <c r="O7" s="8">
        <v>14</v>
      </c>
      <c r="P7" s="8">
        <v>15</v>
      </c>
      <c r="Q7" s="8">
        <v>16</v>
      </c>
      <c r="R7" s="36">
        <v>17</v>
      </c>
      <c r="S7" s="8">
        <v>18</v>
      </c>
      <c r="T7" s="8">
        <v>19</v>
      </c>
      <c r="U7" s="8">
        <v>20</v>
      </c>
      <c r="V7" s="8">
        <v>21</v>
      </c>
      <c r="W7" s="8">
        <v>22</v>
      </c>
      <c r="X7" s="8">
        <v>23</v>
      </c>
      <c r="Z7" s="9"/>
      <c r="AA7" s="37"/>
      <c r="AB7" s="8">
        <v>3</v>
      </c>
      <c r="AC7" s="35">
        <v>4</v>
      </c>
      <c r="AD7" s="8">
        <v>5</v>
      </c>
      <c r="AE7" s="35">
        <v>6</v>
      </c>
      <c r="AF7" s="8">
        <v>7</v>
      </c>
      <c r="AG7" s="35">
        <v>8</v>
      </c>
      <c r="AH7" s="36">
        <v>9</v>
      </c>
      <c r="AI7" s="8">
        <v>10</v>
      </c>
      <c r="AJ7" s="8">
        <v>11</v>
      </c>
      <c r="AK7" s="36">
        <v>12</v>
      </c>
      <c r="AL7" s="8">
        <v>13</v>
      </c>
      <c r="AM7" s="8">
        <v>14</v>
      </c>
      <c r="AN7" s="8">
        <v>15</v>
      </c>
      <c r="AO7" s="8">
        <v>16</v>
      </c>
      <c r="AP7" s="36">
        <v>17</v>
      </c>
      <c r="AQ7" s="8">
        <v>18</v>
      </c>
      <c r="AR7" s="8">
        <v>19</v>
      </c>
      <c r="AS7" s="8">
        <v>20</v>
      </c>
      <c r="AT7" s="8">
        <v>21</v>
      </c>
      <c r="AU7" s="8">
        <v>22</v>
      </c>
      <c r="AV7" s="8">
        <v>23</v>
      </c>
      <c r="AW7" s="8">
        <v>3</v>
      </c>
      <c r="AX7" s="35">
        <v>4</v>
      </c>
      <c r="AY7" s="8">
        <v>5</v>
      </c>
      <c r="AZ7" s="35">
        <v>6</v>
      </c>
      <c r="BA7" s="8">
        <v>7</v>
      </c>
      <c r="BB7" s="35">
        <v>8</v>
      </c>
      <c r="BC7" s="36">
        <v>9</v>
      </c>
      <c r="BD7" s="35">
        <v>4</v>
      </c>
      <c r="BE7" s="8">
        <v>5</v>
      </c>
      <c r="BF7" s="35">
        <v>6</v>
      </c>
      <c r="BG7" s="35">
        <v>8</v>
      </c>
      <c r="BH7" s="36">
        <v>9</v>
      </c>
    </row>
    <row r="8" spans="1:60" s="58" customFormat="1" ht="32.25" customHeight="1" x14ac:dyDescent="0.2">
      <c r="A8" s="38">
        <v>1</v>
      </c>
      <c r="B8" s="39" t="s">
        <v>39</v>
      </c>
      <c r="C8" s="40" t="s">
        <v>40</v>
      </c>
      <c r="D8" s="41">
        <v>1265106</v>
      </c>
      <c r="E8" s="42">
        <v>0.28999999999999998</v>
      </c>
      <c r="F8" s="43">
        <f>ROUND(E8*D8,0)</f>
        <v>366881</v>
      </c>
      <c r="G8" s="44">
        <v>2884.7</v>
      </c>
      <c r="H8" s="44">
        <f t="shared" ref="H8:H44" si="1">ROUND(G8*1.007,2)</f>
        <v>2904.89</v>
      </c>
      <c r="I8" s="44">
        <f>ROUND(E8*H8,2)</f>
        <v>842.42</v>
      </c>
      <c r="J8" s="44">
        <f>ROUND(F8*H8,2)</f>
        <v>1065748948.09</v>
      </c>
      <c r="K8" s="44"/>
      <c r="L8" s="44"/>
      <c r="M8" s="44">
        <f t="shared" ref="M8:M44" si="2">J8+L8+K8</f>
        <v>1065748948.09</v>
      </c>
      <c r="N8" s="45">
        <f t="shared" ref="N8:N45" si="3">E8</f>
        <v>0.28999999999999998</v>
      </c>
      <c r="O8" s="43">
        <f>ROUND(N8*D8,0)</f>
        <v>366881</v>
      </c>
      <c r="P8" s="46">
        <f>ROUND(Q8/N8,2)-0.01</f>
        <v>2904.89</v>
      </c>
      <c r="Q8" s="44">
        <f>ROUND(R8/D8,2)</f>
        <v>842.42</v>
      </c>
      <c r="R8" s="44">
        <f t="shared" ref="R8:R45" si="4">M8</f>
        <v>1065748948.09</v>
      </c>
      <c r="S8" s="47">
        <f>N8-E8</f>
        <v>0</v>
      </c>
      <c r="T8" s="48">
        <f>O8-F8</f>
        <v>0</v>
      </c>
      <c r="U8" s="48">
        <f>P8-H8</f>
        <v>0</v>
      </c>
      <c r="V8" s="48">
        <f>Q8-I8</f>
        <v>0</v>
      </c>
      <c r="W8" s="49">
        <f>R8-J8</f>
        <v>0</v>
      </c>
      <c r="X8" s="44">
        <f>P8/H8*100</f>
        <v>100</v>
      </c>
      <c r="Y8" s="50"/>
      <c r="Z8" s="51">
        <f>ROUND(Q8/N8,2)</f>
        <v>2904.9</v>
      </c>
      <c r="AA8" s="52">
        <f>R8/D8</f>
        <v>842.41869700246468</v>
      </c>
      <c r="AB8" s="53">
        <v>1243864</v>
      </c>
      <c r="AC8" s="54">
        <v>0.28999999999999998</v>
      </c>
      <c r="AD8" s="55">
        <f>ROUND(AC8*AB8,0)</f>
        <v>360721</v>
      </c>
      <c r="AE8" s="56">
        <v>3288.9</v>
      </c>
      <c r="AF8" s="56">
        <f t="shared" ref="AF8" si="5">ROUND(AE8*1.007,2)</f>
        <v>3311.92</v>
      </c>
      <c r="AG8" s="56">
        <f>ROUND(AC8*AF8,2)</f>
        <v>960.46</v>
      </c>
      <c r="AH8" s="56">
        <f>ROUND(AD8*AF8,2)</f>
        <v>1194679094.3199999</v>
      </c>
      <c r="AI8" s="44"/>
      <c r="AJ8" s="44"/>
      <c r="AK8" s="44">
        <f t="shared" ref="AK8" si="6">AH8+AJ8+AI8</f>
        <v>1194679094.3199999</v>
      </c>
      <c r="AL8" s="45">
        <f t="shared" ref="AL8" si="7">AC8</f>
        <v>0.28999999999999998</v>
      </c>
      <c r="AM8" s="43">
        <f>ROUND(AL8*AB8,0)</f>
        <v>360721</v>
      </c>
      <c r="AN8" s="46">
        <f>ROUND(AO8/AL8,2)-0.01</f>
        <v>3311.9199999999996</v>
      </c>
      <c r="AO8" s="44">
        <f>ROUND(AP8/AB8,2)</f>
        <v>960.46</v>
      </c>
      <c r="AP8" s="44">
        <f t="shared" ref="AP8" si="8">AK8</f>
        <v>1194679094.3199999</v>
      </c>
      <c r="AQ8" s="47">
        <f>AL8-AC8</f>
        <v>0</v>
      </c>
      <c r="AR8" s="48">
        <f>AM8-AD8</f>
        <v>0</v>
      </c>
      <c r="AS8" s="48">
        <f>AN8-AF8</f>
        <v>0</v>
      </c>
      <c r="AT8" s="48">
        <f>AO8-AG8</f>
        <v>0</v>
      </c>
      <c r="AU8" s="49">
        <f>AP8-AH8</f>
        <v>0</v>
      </c>
      <c r="AV8" s="44">
        <f>AN8/AF8*100</f>
        <v>99.999999999999986</v>
      </c>
      <c r="AW8" s="41">
        <f t="shared" ref="AW8:BC8" si="9">AB8-D8</f>
        <v>-21242</v>
      </c>
      <c r="AX8" s="42">
        <f t="shared" si="9"/>
        <v>0</v>
      </c>
      <c r="AY8" s="43">
        <f t="shared" si="9"/>
        <v>-6160</v>
      </c>
      <c r="AZ8" s="44">
        <f t="shared" si="9"/>
        <v>404.20000000000027</v>
      </c>
      <c r="BA8" s="44">
        <f t="shared" si="9"/>
        <v>407.0300000000002</v>
      </c>
      <c r="BB8" s="44">
        <f t="shared" si="9"/>
        <v>118.04000000000008</v>
      </c>
      <c r="BC8" s="44">
        <f t="shared" si="9"/>
        <v>128930146.2299999</v>
      </c>
      <c r="BD8" s="57">
        <f>AC8/E8*100</f>
        <v>100</v>
      </c>
      <c r="BE8" s="57">
        <f>AD8/F8*100</f>
        <v>98.320981462654103</v>
      </c>
      <c r="BF8" s="44">
        <f>AE8/G8*100</f>
        <v>114.01185565223422</v>
      </c>
      <c r="BG8" s="44">
        <f>AG8/I8*100</f>
        <v>114.01201301013748</v>
      </c>
      <c r="BH8" s="44">
        <f>AH8/J8*100</f>
        <v>112.09760952249255</v>
      </c>
    </row>
    <row r="9" spans="1:60" s="58" customFormat="1" hidden="1" x14ac:dyDescent="0.2">
      <c r="A9" s="59"/>
      <c r="B9" s="60"/>
      <c r="C9" s="61"/>
      <c r="D9" s="62"/>
      <c r="E9" s="63"/>
      <c r="F9" s="64"/>
      <c r="G9" s="65"/>
      <c r="H9" s="65"/>
      <c r="I9" s="65"/>
      <c r="J9" s="65"/>
      <c r="K9" s="65"/>
      <c r="L9" s="65"/>
      <c r="M9" s="65"/>
      <c r="N9" s="66"/>
      <c r="O9" s="64"/>
      <c r="P9" s="65"/>
      <c r="Q9" s="65"/>
      <c r="R9" s="65"/>
      <c r="S9" s="67"/>
      <c r="T9" s="68"/>
      <c r="U9" s="68"/>
      <c r="V9" s="68"/>
      <c r="W9" s="69"/>
      <c r="X9" s="65"/>
      <c r="Y9" s="50"/>
      <c r="Z9" s="51"/>
      <c r="AA9" s="52"/>
      <c r="AB9" s="62"/>
      <c r="AC9" s="63"/>
      <c r="AD9" s="64"/>
      <c r="AE9" s="65"/>
      <c r="AF9" s="65"/>
      <c r="AG9" s="65"/>
      <c r="AH9" s="65"/>
      <c r="AI9" s="65"/>
      <c r="AJ9" s="65"/>
      <c r="AK9" s="70"/>
      <c r="AL9" s="71"/>
      <c r="AM9" s="72"/>
      <c r="AN9" s="70"/>
      <c r="AO9" s="70"/>
      <c r="AP9" s="70"/>
      <c r="AQ9" s="73"/>
      <c r="AR9" s="74"/>
      <c r="AS9" s="74"/>
      <c r="AT9" s="74"/>
      <c r="AU9" s="75"/>
      <c r="AV9" s="70"/>
      <c r="AW9" s="62"/>
      <c r="AX9" s="63"/>
      <c r="AY9" s="64"/>
      <c r="AZ9" s="65"/>
      <c r="BA9" s="65"/>
      <c r="BB9" s="65"/>
      <c r="BC9" s="65"/>
      <c r="BD9" s="63"/>
      <c r="BE9" s="64"/>
      <c r="BF9" s="65"/>
      <c r="BG9" s="65"/>
      <c r="BH9" s="65"/>
    </row>
    <row r="10" spans="1:60" s="58" customFormat="1" ht="52.5" customHeight="1" x14ac:dyDescent="0.2">
      <c r="A10" s="76">
        <v>2</v>
      </c>
      <c r="B10" s="77" t="s">
        <v>41</v>
      </c>
      <c r="C10" s="78"/>
      <c r="D10" s="79">
        <v>1265106</v>
      </c>
      <c r="E10" s="80" t="s">
        <v>42</v>
      </c>
      <c r="F10" s="81" t="s">
        <v>42</v>
      </c>
      <c r="G10" s="81" t="s">
        <v>42</v>
      </c>
      <c r="H10" s="81" t="s">
        <v>42</v>
      </c>
      <c r="I10" s="81" t="s">
        <v>42</v>
      </c>
      <c r="J10" s="81">
        <f>J11+J18+J17+J27</f>
        <v>6739367632.1099987</v>
      </c>
      <c r="K10" s="81">
        <f>K18</f>
        <v>2592923.85</v>
      </c>
      <c r="L10" s="81">
        <f>L18</f>
        <v>26428680.07000272</v>
      </c>
      <c r="M10" s="81">
        <f>M11+M18+M17+M27</f>
        <v>6768389236.0300016</v>
      </c>
      <c r="N10" s="82" t="str">
        <f t="shared" si="3"/>
        <v>Х</v>
      </c>
      <c r="O10" s="83" t="s">
        <v>42</v>
      </c>
      <c r="P10" s="83" t="s">
        <v>42</v>
      </c>
      <c r="Q10" s="81" t="s">
        <v>42</v>
      </c>
      <c r="R10" s="81">
        <f>R11+R18+R17+R27</f>
        <v>6768389236.0300016</v>
      </c>
      <c r="S10" s="84"/>
      <c r="T10" s="85"/>
      <c r="U10" s="85"/>
      <c r="V10" s="85"/>
      <c r="W10" s="86">
        <f>R10-J10</f>
        <v>29021603.920002937</v>
      </c>
      <c r="X10" s="81"/>
      <c r="Y10" s="87"/>
      <c r="Z10" s="88"/>
      <c r="AA10" s="89">
        <f t="shared" ref="AA10:AA68" si="10">R10/D10</f>
        <v>5350.0570197517063</v>
      </c>
      <c r="AB10" s="79">
        <v>1243864</v>
      </c>
      <c r="AC10" s="80" t="s">
        <v>42</v>
      </c>
      <c r="AD10" s="81" t="s">
        <v>42</v>
      </c>
      <c r="AE10" s="81" t="s">
        <v>42</v>
      </c>
      <c r="AF10" s="81" t="s">
        <v>42</v>
      </c>
      <c r="AG10" s="81" t="s">
        <v>42</v>
      </c>
      <c r="AH10" s="81">
        <f>AH11+AH18+AH17+AH27</f>
        <v>7060565144.3000002</v>
      </c>
      <c r="AI10" s="81">
        <f>AI18</f>
        <v>2592923.85</v>
      </c>
      <c r="AJ10" s="81">
        <f>AJ18</f>
        <v>45154351.159999058</v>
      </c>
      <c r="AK10" s="81">
        <f>AK11+AK18+AK17+AK27</f>
        <v>7108312419.3099995</v>
      </c>
      <c r="AL10" s="82" t="str">
        <f t="shared" ref="AL10:AL14" si="11">AC10</f>
        <v>Х</v>
      </c>
      <c r="AM10" s="83" t="s">
        <v>42</v>
      </c>
      <c r="AN10" s="83" t="s">
        <v>42</v>
      </c>
      <c r="AO10" s="81" t="s">
        <v>42</v>
      </c>
      <c r="AP10" s="81">
        <f>AP11+AP18+AP17+AP27</f>
        <v>7108312419.3099995</v>
      </c>
      <c r="AQ10" s="84"/>
      <c r="AR10" s="85"/>
      <c r="AS10" s="85"/>
      <c r="AT10" s="85"/>
      <c r="AU10" s="86">
        <f>AP10-AH10</f>
        <v>47747275.009999275</v>
      </c>
      <c r="AV10" s="81"/>
      <c r="AW10" s="79">
        <f>AB10-D10</f>
        <v>-21242</v>
      </c>
      <c r="AX10" s="80"/>
      <c r="AY10" s="81"/>
      <c r="AZ10" s="81"/>
      <c r="BA10" s="81"/>
      <c r="BB10" s="81"/>
      <c r="BC10" s="81">
        <f>AH10-J10</f>
        <v>321197512.19000149</v>
      </c>
      <c r="BD10" s="81"/>
      <c r="BE10" s="81"/>
      <c r="BF10" s="81"/>
      <c r="BG10" s="81"/>
      <c r="BH10" s="81">
        <f>AH10/J10*100</f>
        <v>104.76598888387751</v>
      </c>
    </row>
    <row r="11" spans="1:60" s="58" customFormat="1" ht="55.5" customHeight="1" x14ac:dyDescent="0.2">
      <c r="A11" s="38">
        <v>3</v>
      </c>
      <c r="B11" s="90" t="s">
        <v>43</v>
      </c>
      <c r="C11" s="91" t="s">
        <v>44</v>
      </c>
      <c r="D11" s="41">
        <v>1265106</v>
      </c>
      <c r="E11" s="42">
        <v>2.93</v>
      </c>
      <c r="F11" s="43">
        <f>ROUND(E11*D11,0)</f>
        <v>3706761</v>
      </c>
      <c r="G11" s="44">
        <v>679.8</v>
      </c>
      <c r="H11" s="44">
        <f>ROUND(G11*1.007,2)</f>
        <v>684.56</v>
      </c>
      <c r="I11" s="44">
        <f>I12+I13+I14</f>
        <v>2005.7399999999998</v>
      </c>
      <c r="J11" s="44">
        <f>J12+J13+J14</f>
        <v>2537478282.6399999</v>
      </c>
      <c r="K11" s="44"/>
      <c r="L11" s="44"/>
      <c r="M11" s="44">
        <f>J11+L11+K11</f>
        <v>2537478282.6399999</v>
      </c>
      <c r="N11" s="45">
        <f t="shared" si="3"/>
        <v>2.93</v>
      </c>
      <c r="O11" s="43">
        <f>ROUND(N11*D11,0)</f>
        <v>3706761</v>
      </c>
      <c r="P11" s="44">
        <f>ROUND(Q11/N11,2)+0.01</f>
        <v>684.56</v>
      </c>
      <c r="Q11" s="44">
        <f>ROUND(R11/D11,2)</f>
        <v>2005.74</v>
      </c>
      <c r="R11" s="44">
        <f t="shared" si="4"/>
        <v>2537478282.6399999</v>
      </c>
      <c r="S11" s="47">
        <f>N11-E11</f>
        <v>0</v>
      </c>
      <c r="T11" s="48">
        <f>O11-F11</f>
        <v>0</v>
      </c>
      <c r="U11" s="48"/>
      <c r="V11" s="48">
        <f t="shared" ref="V11:W15" si="12">Q11-I11</f>
        <v>0</v>
      </c>
      <c r="W11" s="49">
        <f t="shared" si="12"/>
        <v>0</v>
      </c>
      <c r="X11" s="92">
        <f>P11/H11*100</f>
        <v>100</v>
      </c>
      <c r="Y11" s="50"/>
      <c r="Z11" s="51">
        <f t="shared" ref="Z11:Z45" si="13">ROUND(Q11/N11,2)</f>
        <v>684.55</v>
      </c>
      <c r="AA11" s="52">
        <f t="shared" si="10"/>
        <v>2005.7436156654067</v>
      </c>
      <c r="AB11" s="53">
        <v>1243864</v>
      </c>
      <c r="AC11" s="54">
        <v>2.730267</v>
      </c>
      <c r="AD11" s="55">
        <f>ROUND(AC11*AB11,0)</f>
        <v>3396081</v>
      </c>
      <c r="AE11" s="93" t="s">
        <v>42</v>
      </c>
      <c r="AF11" s="93" t="s">
        <v>42</v>
      </c>
      <c r="AG11" s="56">
        <f>AG12+AG13+AG14</f>
        <v>2148.46</v>
      </c>
      <c r="AH11" s="56">
        <f>AH12+AH13+AH14</f>
        <v>2672385482.73</v>
      </c>
      <c r="AI11" s="44"/>
      <c r="AJ11" s="44"/>
      <c r="AK11" s="44">
        <f>AH11+AJ11+AI11</f>
        <v>2672385482.73</v>
      </c>
      <c r="AL11" s="45">
        <f t="shared" si="11"/>
        <v>2.730267</v>
      </c>
      <c r="AM11" s="43">
        <f>ROUND(AL11*AB11,0)</f>
        <v>3396081</v>
      </c>
      <c r="AN11" s="44">
        <f>ROUND(AO11/AL11,2)+0.01</f>
        <v>786.91</v>
      </c>
      <c r="AO11" s="44">
        <f>ROUND(AP11/AB11,2)</f>
        <v>2148.4499999999998</v>
      </c>
      <c r="AP11" s="44">
        <f t="shared" ref="AP11:AP12" si="14">AK11</f>
        <v>2672385482.73</v>
      </c>
      <c r="AQ11" s="94">
        <f>AL11-AC11</f>
        <v>0</v>
      </c>
      <c r="AR11" s="95">
        <f>AM11-AD11</f>
        <v>0</v>
      </c>
      <c r="AS11" s="95"/>
      <c r="AT11" s="48">
        <f t="shared" ref="AT11:AU15" si="15">AO11-AG11</f>
        <v>-1.0000000000218279E-2</v>
      </c>
      <c r="AU11" s="96">
        <f t="shared" si="15"/>
        <v>0</v>
      </c>
      <c r="AV11" s="92" t="e">
        <f>AN11/AF11*100</f>
        <v>#VALUE!</v>
      </c>
      <c r="AW11" s="41">
        <f t="shared" ref="AW11:BA15" si="16">AB11-D11</f>
        <v>-21242</v>
      </c>
      <c r="AX11" s="42">
        <f t="shared" si="16"/>
        <v>-0.19973300000000016</v>
      </c>
      <c r="AY11" s="43">
        <f t="shared" si="16"/>
        <v>-310680</v>
      </c>
      <c r="AZ11" s="44" t="s">
        <v>42</v>
      </c>
      <c r="BA11" s="44" t="s">
        <v>42</v>
      </c>
      <c r="BB11" s="44">
        <f t="shared" ref="BB11:BC15" si="17">AG11-I11</f>
        <v>142.72000000000025</v>
      </c>
      <c r="BC11" s="44">
        <f t="shared" si="17"/>
        <v>134907200.09000015</v>
      </c>
      <c r="BD11" s="57">
        <f t="shared" ref="BD11:BF14" si="18">AC11/E11*100</f>
        <v>93.183174061433434</v>
      </c>
      <c r="BE11" s="57">
        <f t="shared" si="18"/>
        <v>91.618558628409005</v>
      </c>
      <c r="BF11" s="44" t="s">
        <v>42</v>
      </c>
      <c r="BG11" s="44">
        <f t="shared" ref="BG11:BH14" si="19">AG11/I11*100</f>
        <v>107.11557829030683</v>
      </c>
      <c r="BH11" s="44">
        <f t="shared" si="19"/>
        <v>105.31658540736916</v>
      </c>
    </row>
    <row r="12" spans="1:60" ht="26.25" customHeight="1" x14ac:dyDescent="0.2">
      <c r="A12" s="97" t="s">
        <v>45</v>
      </c>
      <c r="B12" s="98" t="s">
        <v>46</v>
      </c>
      <c r="C12" s="99" t="s">
        <v>44</v>
      </c>
      <c r="D12" s="7">
        <v>1265106</v>
      </c>
      <c r="E12" s="100">
        <v>2.395</v>
      </c>
      <c r="F12" s="101">
        <f>ROUND(E12*D12,0)</f>
        <v>3029929</v>
      </c>
      <c r="G12" s="9">
        <v>329</v>
      </c>
      <c r="H12" s="9">
        <f>ROUND(G12*1.007,2)</f>
        <v>331.3</v>
      </c>
      <c r="I12" s="9">
        <f>ROUND(E12*H12,2)</f>
        <v>793.46</v>
      </c>
      <c r="J12" s="92">
        <f>ROUND(F12*H12,2)</f>
        <v>1003815477.7</v>
      </c>
      <c r="K12" s="9"/>
      <c r="L12" s="9"/>
      <c r="M12" s="92">
        <f t="shared" si="2"/>
        <v>1003815477.7</v>
      </c>
      <c r="N12" s="102">
        <f t="shared" si="3"/>
        <v>2.395</v>
      </c>
      <c r="O12" s="101">
        <f>ROUND(N12*D12,0)</f>
        <v>3029929</v>
      </c>
      <c r="P12" s="9">
        <f>ROUND(Q12/N12,2)</f>
        <v>331.3</v>
      </c>
      <c r="Q12" s="9">
        <f>ROUND(R12/D12,2)</f>
        <v>793.46</v>
      </c>
      <c r="R12" s="92">
        <f t="shared" si="4"/>
        <v>1003815477.7</v>
      </c>
      <c r="S12" s="103"/>
      <c r="T12" s="104">
        <f>O12-F12</f>
        <v>0</v>
      </c>
      <c r="U12" s="103">
        <f>P12-H12</f>
        <v>0</v>
      </c>
      <c r="V12" s="68">
        <f t="shared" si="12"/>
        <v>0</v>
      </c>
      <c r="W12" s="13">
        <f t="shared" si="12"/>
        <v>0</v>
      </c>
      <c r="X12" s="9">
        <f>P12/H12*100</f>
        <v>100</v>
      </c>
      <c r="Y12" s="50"/>
      <c r="Z12" s="51">
        <f t="shared" si="13"/>
        <v>331.3</v>
      </c>
      <c r="AA12" s="52">
        <f t="shared" si="10"/>
        <v>793.46353404378772</v>
      </c>
      <c r="AB12" s="105">
        <v>1243864</v>
      </c>
      <c r="AC12" s="106">
        <v>2.133264</v>
      </c>
      <c r="AD12" s="107">
        <f>ROUND(AC12*AB12,0)</f>
        <v>2653490</v>
      </c>
      <c r="AE12" s="108">
        <v>355.2</v>
      </c>
      <c r="AF12" s="108">
        <f>ROUND(AE12*1.007,2)</f>
        <v>357.69</v>
      </c>
      <c r="AG12" s="108">
        <f>ROUND(AC12*AF12,2)</f>
        <v>763.05</v>
      </c>
      <c r="AH12" s="108">
        <f>ROUND(AD12*AF12,2)</f>
        <v>949126838.10000002</v>
      </c>
      <c r="AI12" s="9"/>
      <c r="AJ12" s="9"/>
      <c r="AK12" s="92">
        <f t="shared" ref="AK12:AK14" si="20">AH12+AJ12+AI12</f>
        <v>949126838.10000002</v>
      </c>
      <c r="AL12" s="102">
        <f t="shared" si="11"/>
        <v>2.133264</v>
      </c>
      <c r="AM12" s="101">
        <f>ROUND(AL12*AB12,0)</f>
        <v>2653490</v>
      </c>
      <c r="AN12" s="9">
        <f>ROUND(AO12/AL12,2)</f>
        <v>357.69</v>
      </c>
      <c r="AO12" s="9">
        <f>ROUND(AP12/AB12,2)</f>
        <v>763.05</v>
      </c>
      <c r="AP12" s="92">
        <f t="shared" si="14"/>
        <v>949126838.10000002</v>
      </c>
      <c r="AQ12" s="103"/>
      <c r="AR12" s="104">
        <f>AM12-AD12</f>
        <v>0</v>
      </c>
      <c r="AS12" s="103">
        <f>AN12-AF12</f>
        <v>0</v>
      </c>
      <c r="AT12" s="68">
        <f t="shared" si="15"/>
        <v>0</v>
      </c>
      <c r="AU12" s="13">
        <f t="shared" si="15"/>
        <v>0</v>
      </c>
      <c r="AV12" s="9">
        <f>AN12/AF12*100</f>
        <v>100</v>
      </c>
      <c r="AW12" s="7">
        <f t="shared" si="16"/>
        <v>-21242</v>
      </c>
      <c r="AX12" s="100">
        <f t="shared" si="16"/>
        <v>-0.26173599999999997</v>
      </c>
      <c r="AY12" s="101">
        <f t="shared" si="16"/>
        <v>-376439</v>
      </c>
      <c r="AZ12" s="9">
        <f t="shared" si="16"/>
        <v>26.199999999999989</v>
      </c>
      <c r="BA12" s="9">
        <f t="shared" si="16"/>
        <v>26.389999999999986</v>
      </c>
      <c r="BB12" s="9">
        <f t="shared" si="17"/>
        <v>-30.410000000000082</v>
      </c>
      <c r="BC12" s="92">
        <f t="shared" si="17"/>
        <v>-54688639.600000024</v>
      </c>
      <c r="BD12" s="109">
        <f t="shared" si="18"/>
        <v>89.071565762004184</v>
      </c>
      <c r="BE12" s="109">
        <f t="shared" si="18"/>
        <v>87.575979503150066</v>
      </c>
      <c r="BF12" s="9">
        <f t="shared" si="18"/>
        <v>107.96352583586626</v>
      </c>
      <c r="BG12" s="9">
        <f t="shared" si="19"/>
        <v>96.167418647442844</v>
      </c>
      <c r="BH12" s="92">
        <f t="shared" si="19"/>
        <v>94.551923056087389</v>
      </c>
    </row>
    <row r="13" spans="1:60" ht="37.5" x14ac:dyDescent="0.2">
      <c r="A13" s="97" t="s">
        <v>47</v>
      </c>
      <c r="B13" s="98" t="s">
        <v>48</v>
      </c>
      <c r="C13" s="99" t="s">
        <v>49</v>
      </c>
      <c r="D13" s="7">
        <v>1265106</v>
      </c>
      <c r="E13" s="100">
        <v>0.27200000000000002</v>
      </c>
      <c r="F13" s="101">
        <f>ROUND(E13*D13,0)</f>
        <v>344109</v>
      </c>
      <c r="G13" s="9">
        <v>2015.9</v>
      </c>
      <c r="H13" s="9">
        <f t="shared" si="1"/>
        <v>2030.01</v>
      </c>
      <c r="I13" s="9">
        <f>ROUND(E13*H13,2)</f>
        <v>552.16</v>
      </c>
      <c r="J13" s="92">
        <f>ROUND(F13*H13,2)</f>
        <v>698544711.09000003</v>
      </c>
      <c r="K13" s="9"/>
      <c r="L13" s="9"/>
      <c r="M13" s="92">
        <f t="shared" si="2"/>
        <v>698544711.09000003</v>
      </c>
      <c r="N13" s="102">
        <f t="shared" si="3"/>
        <v>0.27200000000000002</v>
      </c>
      <c r="O13" s="101">
        <f>ROUND(N13*D13,0)</f>
        <v>344109</v>
      </c>
      <c r="P13" s="110">
        <f>ROUND(Q13/N13,2)+0.01</f>
        <v>2030.01</v>
      </c>
      <c r="Q13" s="9">
        <f>ROUND(R13/D13,2)</f>
        <v>552.16</v>
      </c>
      <c r="R13" s="92">
        <f>M13</f>
        <v>698544711.09000003</v>
      </c>
      <c r="S13" s="103">
        <f>N13-E13</f>
        <v>0</v>
      </c>
      <c r="T13" s="104">
        <f>O13-F13</f>
        <v>0</v>
      </c>
      <c r="U13" s="103">
        <f>P13-H13</f>
        <v>0</v>
      </c>
      <c r="V13" s="68">
        <f t="shared" si="12"/>
        <v>0</v>
      </c>
      <c r="W13" s="13">
        <f t="shared" si="12"/>
        <v>0</v>
      </c>
      <c r="X13" s="9">
        <f>P13/H13*100</f>
        <v>100</v>
      </c>
      <c r="Y13" s="50"/>
      <c r="Z13" s="51">
        <f t="shared" si="13"/>
        <v>2030</v>
      </c>
      <c r="AA13" s="52">
        <f t="shared" si="10"/>
        <v>552.16298957557706</v>
      </c>
      <c r="AB13" s="105">
        <v>1243864</v>
      </c>
      <c r="AC13" s="106">
        <v>0.26558999999999999</v>
      </c>
      <c r="AD13" s="107">
        <f>ROUND(AC13*AB13,0)</f>
        <v>330358</v>
      </c>
      <c r="AE13" s="108">
        <v>2051.5</v>
      </c>
      <c r="AF13" s="108">
        <f t="shared" ref="AF13:AF14" si="21">ROUND(AE13*1.007,2)</f>
        <v>2065.86</v>
      </c>
      <c r="AG13" s="108">
        <f>ROUND(AC13*AF13,2)</f>
        <v>548.66999999999996</v>
      </c>
      <c r="AH13" s="108">
        <f>ROUND(AD13*AF13,2)</f>
        <v>682473377.88</v>
      </c>
      <c r="AI13" s="9"/>
      <c r="AJ13" s="9"/>
      <c r="AK13" s="92">
        <f t="shared" si="20"/>
        <v>682473377.88</v>
      </c>
      <c r="AL13" s="102">
        <f t="shared" si="11"/>
        <v>0.26558999999999999</v>
      </c>
      <c r="AM13" s="101">
        <f>ROUND(AL13*AB13,0)</f>
        <v>330358</v>
      </c>
      <c r="AN13" s="110">
        <f>ROUND(AO13/AL13,2)+0.01</f>
        <v>2065.86</v>
      </c>
      <c r="AO13" s="9">
        <f>ROUND(AP13/AB13,2)</f>
        <v>548.66999999999996</v>
      </c>
      <c r="AP13" s="92">
        <f>AK13</f>
        <v>682473377.88</v>
      </c>
      <c r="AQ13" s="103">
        <f>AL13-AC13</f>
        <v>0</v>
      </c>
      <c r="AR13" s="104">
        <f>AM13-AD13</f>
        <v>0</v>
      </c>
      <c r="AS13" s="103">
        <f>AN13-AF13</f>
        <v>0</v>
      </c>
      <c r="AT13" s="68">
        <f t="shared" si="15"/>
        <v>0</v>
      </c>
      <c r="AU13" s="13">
        <f t="shared" si="15"/>
        <v>0</v>
      </c>
      <c r="AV13" s="9">
        <f>AN13/AF13*100</f>
        <v>100</v>
      </c>
      <c r="AW13" s="7">
        <f t="shared" si="16"/>
        <v>-21242</v>
      </c>
      <c r="AX13" s="100">
        <f t="shared" si="16"/>
        <v>-6.4100000000000268E-3</v>
      </c>
      <c r="AY13" s="101">
        <f t="shared" si="16"/>
        <v>-13751</v>
      </c>
      <c r="AZ13" s="9">
        <f t="shared" si="16"/>
        <v>35.599999999999909</v>
      </c>
      <c r="BA13" s="9">
        <f t="shared" si="16"/>
        <v>35.850000000000136</v>
      </c>
      <c r="BB13" s="9">
        <f t="shared" si="17"/>
        <v>-3.4900000000000091</v>
      </c>
      <c r="BC13" s="92">
        <f t="shared" si="17"/>
        <v>-16071333.210000038</v>
      </c>
      <c r="BD13" s="109">
        <f t="shared" si="18"/>
        <v>97.64338235294116</v>
      </c>
      <c r="BE13" s="109">
        <f t="shared" si="18"/>
        <v>96.003882490722418</v>
      </c>
      <c r="BF13" s="9">
        <f t="shared" si="18"/>
        <v>101.76596061312564</v>
      </c>
      <c r="BG13" s="9">
        <f t="shared" si="19"/>
        <v>99.367936829904366</v>
      </c>
      <c r="BH13" s="92">
        <f t="shared" si="19"/>
        <v>97.699312162148857</v>
      </c>
    </row>
    <row r="14" spans="1:60" ht="37.5" x14ac:dyDescent="0.2">
      <c r="A14" s="97" t="s">
        <v>50</v>
      </c>
      <c r="B14" s="98" t="s">
        <v>51</v>
      </c>
      <c r="C14" s="99" t="s">
        <v>49</v>
      </c>
      <c r="D14" s="7">
        <v>1265106</v>
      </c>
      <c r="E14" s="100">
        <v>0.26300000000000001</v>
      </c>
      <c r="F14" s="101">
        <f>ROUND(E14*D14,0)</f>
        <v>332723</v>
      </c>
      <c r="G14" s="9">
        <v>2492.5</v>
      </c>
      <c r="H14" s="9">
        <f t="shared" si="1"/>
        <v>2509.9499999999998</v>
      </c>
      <c r="I14" s="9">
        <f>ROUND(E14*H14,2)</f>
        <v>660.12</v>
      </c>
      <c r="J14" s="92">
        <f>ROUND(F14*H14,2)</f>
        <v>835118093.85000002</v>
      </c>
      <c r="K14" s="9"/>
      <c r="L14" s="9"/>
      <c r="M14" s="92">
        <f t="shared" si="2"/>
        <v>835118093.85000002</v>
      </c>
      <c r="N14" s="102">
        <f t="shared" si="3"/>
        <v>0.26300000000000001</v>
      </c>
      <c r="O14" s="101">
        <f>ROUND(N14*D14,0)</f>
        <v>332723</v>
      </c>
      <c r="P14" s="110">
        <f>ROUND(Q14/N14,2)-0.01</f>
        <v>2509.9499999999998</v>
      </c>
      <c r="Q14" s="9">
        <f>ROUND(R14/D14,2)</f>
        <v>660.12</v>
      </c>
      <c r="R14" s="92">
        <f t="shared" si="4"/>
        <v>835118093.85000002</v>
      </c>
      <c r="S14" s="103">
        <f>N14-E14</f>
        <v>0</v>
      </c>
      <c r="T14" s="104">
        <f>O14-F14</f>
        <v>0</v>
      </c>
      <c r="U14" s="103">
        <f>P14-H14</f>
        <v>0</v>
      </c>
      <c r="V14" s="68">
        <f t="shared" si="12"/>
        <v>0</v>
      </c>
      <c r="W14" s="13">
        <f t="shared" si="12"/>
        <v>0</v>
      </c>
      <c r="X14" s="9">
        <f>P14/H14*100</f>
        <v>100</v>
      </c>
      <c r="Y14" s="50"/>
      <c r="Z14" s="51">
        <f t="shared" si="13"/>
        <v>2509.96</v>
      </c>
      <c r="AA14" s="52">
        <f t="shared" si="10"/>
        <v>660.11709204604199</v>
      </c>
      <c r="AB14" s="105">
        <v>1243864</v>
      </c>
      <c r="AC14" s="106">
        <v>0.33141300000000001</v>
      </c>
      <c r="AD14" s="107">
        <f>ROUND(AC14*AB14,0)</f>
        <v>412233</v>
      </c>
      <c r="AE14" s="108">
        <v>2507.1999999999998</v>
      </c>
      <c r="AF14" s="108">
        <f t="shared" si="21"/>
        <v>2524.75</v>
      </c>
      <c r="AG14" s="108">
        <f>ROUND(AC14*AF14,2)+0.01</f>
        <v>836.74</v>
      </c>
      <c r="AH14" s="108">
        <f>ROUND(AD14*AF14,2)</f>
        <v>1040785266.75</v>
      </c>
      <c r="AI14" s="9"/>
      <c r="AJ14" s="9"/>
      <c r="AK14" s="92">
        <f t="shared" si="20"/>
        <v>1040785266.75</v>
      </c>
      <c r="AL14" s="102">
        <f t="shared" si="11"/>
        <v>0.33141300000000001</v>
      </c>
      <c r="AM14" s="101">
        <f>ROUND(AL14*AB14,0)</f>
        <v>412233</v>
      </c>
      <c r="AN14" s="110">
        <f>ROUND(AO14/AL14,2)-0.01</f>
        <v>2524.7599999999998</v>
      </c>
      <c r="AO14" s="9">
        <f>ROUND(AP14/AB14,2)</f>
        <v>836.74</v>
      </c>
      <c r="AP14" s="92">
        <f t="shared" ref="AP14" si="22">AK14</f>
        <v>1040785266.75</v>
      </c>
      <c r="AQ14" s="103">
        <f>AL14-AC14</f>
        <v>0</v>
      </c>
      <c r="AR14" s="104">
        <f>AM14-AD14</f>
        <v>0</v>
      </c>
      <c r="AS14" s="103">
        <f>AN14-AF14</f>
        <v>9.9999999997635314E-3</v>
      </c>
      <c r="AT14" s="68">
        <f t="shared" si="15"/>
        <v>0</v>
      </c>
      <c r="AU14" s="13">
        <f t="shared" si="15"/>
        <v>0</v>
      </c>
      <c r="AV14" s="9">
        <f>AN14/AF14*100</f>
        <v>100.00039607881968</v>
      </c>
      <c r="AW14" s="7">
        <f t="shared" si="16"/>
        <v>-21242</v>
      </c>
      <c r="AX14" s="100">
        <f t="shared" si="16"/>
        <v>6.8413000000000002E-2</v>
      </c>
      <c r="AY14" s="101">
        <f t="shared" si="16"/>
        <v>79510</v>
      </c>
      <c r="AZ14" s="9">
        <f t="shared" si="16"/>
        <v>14.699999999999818</v>
      </c>
      <c r="BA14" s="9">
        <f t="shared" si="16"/>
        <v>14.800000000000182</v>
      </c>
      <c r="BB14" s="9">
        <f t="shared" si="17"/>
        <v>176.62</v>
      </c>
      <c r="BC14" s="92">
        <f t="shared" si="17"/>
        <v>205667172.89999998</v>
      </c>
      <c r="BD14" s="109">
        <f t="shared" si="18"/>
        <v>126.01254752851712</v>
      </c>
      <c r="BE14" s="109">
        <f t="shared" si="18"/>
        <v>123.8967549583287</v>
      </c>
      <c r="BF14" s="9">
        <f t="shared" si="18"/>
        <v>100.58976930792376</v>
      </c>
      <c r="BG14" s="9">
        <f t="shared" si="19"/>
        <v>126.75574138035508</v>
      </c>
      <c r="BH14" s="92">
        <f t="shared" si="19"/>
        <v>124.6273161142813</v>
      </c>
    </row>
    <row r="15" spans="1:60" s="1" customFormat="1" ht="37.5" x14ac:dyDescent="0.2">
      <c r="A15" s="97" t="s">
        <v>52</v>
      </c>
      <c r="B15" s="98" t="s">
        <v>53</v>
      </c>
      <c r="C15" s="99" t="s">
        <v>49</v>
      </c>
      <c r="D15" s="7">
        <v>1265106</v>
      </c>
      <c r="E15" s="100"/>
      <c r="F15" s="101"/>
      <c r="G15" s="9">
        <v>1017.5</v>
      </c>
      <c r="H15" s="9">
        <f>ROUND(G15*1.007,2)</f>
        <v>1024.6199999999999</v>
      </c>
      <c r="I15" s="9">
        <f>ROUND(E15*H15,2)</f>
        <v>0</v>
      </c>
      <c r="J15" s="92">
        <f>ROUND(F15*H15,2)</f>
        <v>0</v>
      </c>
      <c r="K15" s="9"/>
      <c r="L15" s="9"/>
      <c r="M15" s="92">
        <f>J15+L15+K15</f>
        <v>0</v>
      </c>
      <c r="N15" s="102">
        <f>E15</f>
        <v>0</v>
      </c>
      <c r="O15" s="101">
        <f>ROUND(N15*D15,0)-6</f>
        <v>-6</v>
      </c>
      <c r="P15" s="110" t="e">
        <f>ROUND(Q15/N15,2)</f>
        <v>#DIV/0!</v>
      </c>
      <c r="Q15" s="9">
        <f>ROUND(R15/D15,2)</f>
        <v>64.930000000000007</v>
      </c>
      <c r="R15" s="92">
        <v>82137637.680000007</v>
      </c>
      <c r="S15" s="103">
        <f>N15-E15</f>
        <v>0</v>
      </c>
      <c r="T15" s="104">
        <f>O15-F15</f>
        <v>-6</v>
      </c>
      <c r="U15" s="103" t="e">
        <f>P15-H15</f>
        <v>#DIV/0!</v>
      </c>
      <c r="V15" s="68">
        <f t="shared" si="12"/>
        <v>64.930000000000007</v>
      </c>
      <c r="W15" s="13">
        <f t="shared" si="12"/>
        <v>82137637.680000007</v>
      </c>
      <c r="X15" s="9" t="e">
        <f>P15/H15*100</f>
        <v>#DIV/0!</v>
      </c>
      <c r="Y15" s="50"/>
      <c r="Z15" s="51"/>
      <c r="AA15" s="52"/>
      <c r="AB15" s="105">
        <v>1243864</v>
      </c>
      <c r="AC15" s="106"/>
      <c r="AD15" s="107">
        <f>ROUND(AC15*AB15,0)</f>
        <v>0</v>
      </c>
      <c r="AE15" s="108">
        <v>1084.0999999999999</v>
      </c>
      <c r="AF15" s="108">
        <f>ROUND(AE15*1.007,2)</f>
        <v>1091.69</v>
      </c>
      <c r="AG15" s="108">
        <f>ROUND(AC15*AF15,2)</f>
        <v>0</v>
      </c>
      <c r="AH15" s="108">
        <f t="shared" ref="AH15:AH17" si="23">ROUND(AD15*AF15,2)</f>
        <v>0</v>
      </c>
      <c r="AI15" s="9"/>
      <c r="AJ15" s="9"/>
      <c r="AK15" s="92">
        <f>AH15+AJ15+AI15</f>
        <v>0</v>
      </c>
      <c r="AL15" s="102">
        <f>AC15</f>
        <v>0</v>
      </c>
      <c r="AM15" s="101">
        <f>ROUND(AL15*AB15,0)-6</f>
        <v>-6</v>
      </c>
      <c r="AN15" s="110" t="e">
        <f>ROUND(AO15/AL15,2)</f>
        <v>#DIV/0!</v>
      </c>
      <c r="AO15" s="9">
        <f>ROUND(AP15/AB15,2)</f>
        <v>66.03</v>
      </c>
      <c r="AP15" s="92">
        <v>82137637.680000007</v>
      </c>
      <c r="AQ15" s="103">
        <f>AL15-AC15</f>
        <v>0</v>
      </c>
      <c r="AR15" s="104">
        <f>AM15-AD15</f>
        <v>-6</v>
      </c>
      <c r="AS15" s="103" t="e">
        <f>AN15-AF15</f>
        <v>#DIV/0!</v>
      </c>
      <c r="AT15" s="68">
        <f t="shared" si="15"/>
        <v>66.03</v>
      </c>
      <c r="AU15" s="13">
        <f t="shared" si="15"/>
        <v>82137637.680000007</v>
      </c>
      <c r="AV15" s="9" t="e">
        <f>AN15/AF15*100</f>
        <v>#DIV/0!</v>
      </c>
      <c r="AW15" s="7">
        <f t="shared" si="16"/>
        <v>-21242</v>
      </c>
      <c r="AX15" s="100">
        <f t="shared" si="16"/>
        <v>0</v>
      </c>
      <c r="AY15" s="101">
        <f t="shared" si="16"/>
        <v>0</v>
      </c>
      <c r="AZ15" s="9">
        <f t="shared" si="16"/>
        <v>66.599999999999909</v>
      </c>
      <c r="BA15" s="9">
        <f t="shared" si="16"/>
        <v>67.070000000000164</v>
      </c>
      <c r="BB15" s="9">
        <f t="shared" si="17"/>
        <v>0</v>
      </c>
      <c r="BC15" s="92">
        <f t="shared" si="17"/>
        <v>0</v>
      </c>
      <c r="BD15" s="109"/>
      <c r="BE15" s="109"/>
      <c r="BF15" s="9">
        <f>AE15/G15*100</f>
        <v>106.54545454545455</v>
      </c>
      <c r="BG15" s="9"/>
      <c r="BH15" s="92"/>
    </row>
    <row r="16" spans="1:60" hidden="1" x14ac:dyDescent="0.2">
      <c r="A16" s="111"/>
      <c r="B16" s="112"/>
      <c r="C16" s="113"/>
      <c r="D16" s="114"/>
      <c r="E16" s="100"/>
      <c r="F16" s="101"/>
      <c r="G16" s="9"/>
      <c r="H16" s="115"/>
      <c r="I16" s="1"/>
      <c r="J16" s="1"/>
      <c r="K16" s="9"/>
      <c r="L16" s="9"/>
      <c r="M16" s="92"/>
      <c r="N16" s="102"/>
      <c r="O16" s="101"/>
      <c r="P16" s="110"/>
      <c r="Q16" s="9"/>
      <c r="R16" s="92"/>
      <c r="S16" s="103"/>
      <c r="T16" s="104"/>
      <c r="U16" s="103"/>
      <c r="V16" s="103"/>
      <c r="W16" s="13"/>
      <c r="X16" s="9"/>
      <c r="Y16" s="50"/>
      <c r="Z16" s="51"/>
      <c r="AA16" s="52"/>
      <c r="AB16" s="7"/>
      <c r="AC16" s="100"/>
      <c r="AD16" s="101"/>
      <c r="AE16" s="9"/>
      <c r="AF16" s="9"/>
      <c r="AG16" s="1"/>
      <c r="AH16" s="108">
        <f t="shared" si="23"/>
        <v>0</v>
      </c>
      <c r="AI16" s="115"/>
      <c r="AJ16" s="115"/>
      <c r="AK16" s="116"/>
      <c r="AL16" s="117"/>
      <c r="AM16" s="118"/>
      <c r="AN16" s="119"/>
      <c r="AO16" s="115"/>
      <c r="AP16" s="116"/>
      <c r="AQ16" s="120"/>
      <c r="AR16" s="121"/>
      <c r="AS16" s="120"/>
      <c r="AT16" s="120"/>
      <c r="AU16" s="122"/>
      <c r="AV16" s="115"/>
      <c r="AW16" s="7"/>
      <c r="AX16" s="100"/>
      <c r="AY16" s="101"/>
      <c r="AZ16" s="9"/>
      <c r="BA16" s="9"/>
      <c r="BB16" s="123"/>
      <c r="BC16" s="123"/>
      <c r="BD16" s="109"/>
      <c r="BE16" s="109"/>
      <c r="BF16" s="9"/>
      <c r="BG16" s="123"/>
      <c r="BH16" s="123"/>
    </row>
    <row r="17" spans="1:60" s="58" customFormat="1" ht="37.5" x14ac:dyDescent="0.2">
      <c r="A17" s="38">
        <v>4</v>
      </c>
      <c r="B17" s="90" t="s">
        <v>54</v>
      </c>
      <c r="C17" s="91" t="s">
        <v>44</v>
      </c>
      <c r="D17" s="41">
        <v>1265106</v>
      </c>
      <c r="E17" s="42">
        <v>0.54</v>
      </c>
      <c r="F17" s="43">
        <f>ROUND(E17*D17,0)</f>
        <v>683157</v>
      </c>
      <c r="G17" s="44">
        <v>713.7</v>
      </c>
      <c r="H17" s="44">
        <f t="shared" si="1"/>
        <v>718.7</v>
      </c>
      <c r="I17" s="44">
        <f t="shared" ref="I17:I44" si="24">ROUND(E17*H17,2)</f>
        <v>388.1</v>
      </c>
      <c r="J17" s="44">
        <f>ROUND(F17*H17,2)</f>
        <v>490984935.89999998</v>
      </c>
      <c r="K17" s="44"/>
      <c r="L17" s="44"/>
      <c r="M17" s="44">
        <f t="shared" si="2"/>
        <v>490984935.89999998</v>
      </c>
      <c r="N17" s="45">
        <f t="shared" si="3"/>
        <v>0.54</v>
      </c>
      <c r="O17" s="43">
        <f>ROUND(N17*D17,0)</f>
        <v>683157</v>
      </c>
      <c r="P17" s="44">
        <f>ROUND(Q17/N17,2)</f>
        <v>718.7</v>
      </c>
      <c r="Q17" s="44">
        <f>ROUND(R17/D17,2)</f>
        <v>388.1</v>
      </c>
      <c r="R17" s="44">
        <f t="shared" si="4"/>
        <v>490984935.89999998</v>
      </c>
      <c r="S17" s="48">
        <f>N17-E17</f>
        <v>0</v>
      </c>
      <c r="T17" s="48">
        <f>O17-F17</f>
        <v>0</v>
      </c>
      <c r="U17" s="48">
        <f>P17-H17</f>
        <v>0</v>
      </c>
      <c r="V17" s="48">
        <f t="shared" ref="V17:W44" si="25">Q17-I17</f>
        <v>0</v>
      </c>
      <c r="W17" s="49">
        <f>R17-J17</f>
        <v>0</v>
      </c>
      <c r="X17" s="44">
        <f>P17/H17*100</f>
        <v>100</v>
      </c>
      <c r="Y17" s="50"/>
      <c r="Z17" s="51">
        <f t="shared" si="13"/>
        <v>718.7</v>
      </c>
      <c r="AA17" s="52">
        <f t="shared" si="10"/>
        <v>388.09786365727456</v>
      </c>
      <c r="AB17" s="53">
        <v>1243864</v>
      </c>
      <c r="AC17" s="54">
        <v>0.54</v>
      </c>
      <c r="AD17" s="55">
        <f>ROUND(AC17*AB17,0)</f>
        <v>671687</v>
      </c>
      <c r="AE17" s="56">
        <v>770</v>
      </c>
      <c r="AF17" s="56">
        <f t="shared" ref="AF17" si="26">ROUND(AE17*1.007,2)</f>
        <v>775.39</v>
      </c>
      <c r="AG17" s="56">
        <f>ROUND(AC17*AF17,2)</f>
        <v>418.71</v>
      </c>
      <c r="AH17" s="56">
        <f t="shared" si="23"/>
        <v>520819382.93000001</v>
      </c>
      <c r="AI17" s="44"/>
      <c r="AJ17" s="44"/>
      <c r="AK17" s="44">
        <f t="shared" ref="AK17" si="27">AH17+AJ17+AI17</f>
        <v>520819382.93000001</v>
      </c>
      <c r="AL17" s="45">
        <f t="shared" ref="AL17" si="28">AC17</f>
        <v>0.54</v>
      </c>
      <c r="AM17" s="43">
        <f>ROUND(AL17*AB17,0)</f>
        <v>671687</v>
      </c>
      <c r="AN17" s="44">
        <f>ROUND(AO17/AL17,2)</f>
        <v>775.39</v>
      </c>
      <c r="AO17" s="44">
        <f>ROUND(AP17/AB17,2)</f>
        <v>418.71</v>
      </c>
      <c r="AP17" s="44">
        <f t="shared" ref="AP17" si="29">AK17</f>
        <v>520819382.93000001</v>
      </c>
      <c r="AQ17" s="48">
        <f>AL17-AC17</f>
        <v>0</v>
      </c>
      <c r="AR17" s="48">
        <f>AM17-AD17</f>
        <v>0</v>
      </c>
      <c r="AS17" s="48">
        <f>AN17-AF17</f>
        <v>0</v>
      </c>
      <c r="AT17" s="48">
        <f t="shared" ref="AT17:AT18" si="30">AO17-AG17</f>
        <v>0</v>
      </c>
      <c r="AU17" s="49">
        <f>AP17-AH17</f>
        <v>0</v>
      </c>
      <c r="AV17" s="44">
        <f>AN17/AF17*100</f>
        <v>100</v>
      </c>
      <c r="AW17" s="41">
        <f t="shared" ref="AW17:BC26" si="31">AB17-D17</f>
        <v>-21242</v>
      </c>
      <c r="AX17" s="48">
        <f t="shared" si="31"/>
        <v>0</v>
      </c>
      <c r="AY17" s="43">
        <f t="shared" si="31"/>
        <v>-11470</v>
      </c>
      <c r="AZ17" s="44">
        <f t="shared" si="31"/>
        <v>56.299999999999955</v>
      </c>
      <c r="BA17" s="44">
        <f t="shared" si="31"/>
        <v>56.689999999999941</v>
      </c>
      <c r="BB17" s="44">
        <f t="shared" si="31"/>
        <v>30.609999999999957</v>
      </c>
      <c r="BC17" s="44">
        <f t="shared" si="31"/>
        <v>29834447.030000031</v>
      </c>
      <c r="BD17" s="124">
        <f t="shared" ref="BD17:BF26" si="32">AC17/E17*100</f>
        <v>100</v>
      </c>
      <c r="BE17" s="57">
        <f t="shared" si="32"/>
        <v>98.321030158514077</v>
      </c>
      <c r="BF17" s="44">
        <f t="shared" si="32"/>
        <v>107.88846854420623</v>
      </c>
      <c r="BG17" s="44">
        <f>AG17/I17*100</f>
        <v>107.88714248904921</v>
      </c>
      <c r="BH17" s="44">
        <f>AH17/J17*100</f>
        <v>106.07644855240048</v>
      </c>
    </row>
    <row r="18" spans="1:60" s="58" customFormat="1" ht="37.5" x14ac:dyDescent="0.2">
      <c r="A18" s="38">
        <v>5</v>
      </c>
      <c r="B18" s="90" t="s">
        <v>55</v>
      </c>
      <c r="C18" s="91" t="s">
        <v>56</v>
      </c>
      <c r="D18" s="41">
        <v>1265106</v>
      </c>
      <c r="E18" s="42">
        <v>1.7877000000000001</v>
      </c>
      <c r="F18" s="43">
        <f>ROUND(E18*D18,0)</f>
        <v>2261630</v>
      </c>
      <c r="G18" s="44">
        <v>1599.8</v>
      </c>
      <c r="H18" s="44">
        <f>ROUND(G18*1.007,2)</f>
        <v>1611</v>
      </c>
      <c r="I18" s="44">
        <f>ROUND(E18*H18,2)</f>
        <v>2879.98</v>
      </c>
      <c r="J18" s="44">
        <f>ROUND(F18*H18,2)</f>
        <v>3643485930</v>
      </c>
      <c r="K18" s="44">
        <v>2592923.85</v>
      </c>
      <c r="L18" s="44">
        <f>(L65*-1)-L33</f>
        <v>26428680.07000272</v>
      </c>
      <c r="M18" s="44">
        <f>J18+L18+K18</f>
        <v>3672507533.9200025</v>
      </c>
      <c r="N18" s="45">
        <f>E18</f>
        <v>1.7877000000000001</v>
      </c>
      <c r="O18" s="43">
        <f>ROUND(N18*D18,0)</f>
        <v>2261630</v>
      </c>
      <c r="P18" s="46">
        <f>ROUND(Q18/N18,2)-0.01</f>
        <v>1623.83</v>
      </c>
      <c r="Q18" s="46">
        <f>ROUND(R18/D18,2)+0.01</f>
        <v>2902.9300000000003</v>
      </c>
      <c r="R18" s="44">
        <f>M18</f>
        <v>3672507533.9200025</v>
      </c>
      <c r="S18" s="48">
        <f>N18-E18</f>
        <v>0</v>
      </c>
      <c r="T18" s="48">
        <f>O18-F18</f>
        <v>0</v>
      </c>
      <c r="U18" s="48">
        <f>P18-H18</f>
        <v>12.829999999999927</v>
      </c>
      <c r="V18" s="48">
        <f t="shared" si="25"/>
        <v>22.950000000000273</v>
      </c>
      <c r="W18" s="49">
        <f>R18-J18</f>
        <v>29021603.92000246</v>
      </c>
      <c r="X18" s="44">
        <f>P18/H18*100</f>
        <v>100.796399751707</v>
      </c>
      <c r="Y18" s="50"/>
      <c r="Z18" s="51">
        <f t="shared" si="13"/>
        <v>1623.84</v>
      </c>
      <c r="AA18" s="52">
        <f>R18/D18</f>
        <v>2902.9247619725165</v>
      </c>
      <c r="AB18" s="53">
        <v>1243864</v>
      </c>
      <c r="AC18" s="54">
        <v>1.7877000000000001</v>
      </c>
      <c r="AD18" s="55">
        <f>ROUND(AC18*AB18,0)</f>
        <v>2223656</v>
      </c>
      <c r="AE18" s="56">
        <v>1727.1</v>
      </c>
      <c r="AF18" s="56">
        <f>ROUND(AE18*1.007,2)</f>
        <v>1739.19</v>
      </c>
      <c r="AG18" s="56">
        <f>ROUND(AC18*AF18,2)</f>
        <v>3109.15</v>
      </c>
      <c r="AH18" s="56">
        <f>ROUND(AD18*AF18,2)</f>
        <v>3867360278.6399999</v>
      </c>
      <c r="AI18" s="44">
        <v>2592923.85</v>
      </c>
      <c r="AJ18" s="44">
        <f>(AJ65*-1)-AJ33</f>
        <v>45154351.159999058</v>
      </c>
      <c r="AK18" s="44">
        <f>AH18+AJ18+AI18</f>
        <v>3915107553.6499987</v>
      </c>
      <c r="AL18" s="45">
        <f>AC18</f>
        <v>1.7877000000000001</v>
      </c>
      <c r="AM18" s="43">
        <f>ROUND(AL18*AB18,0)</f>
        <v>2223656</v>
      </c>
      <c r="AN18" s="46">
        <f>ROUND(AO18/AL18,2)-0.01</f>
        <v>1760.66</v>
      </c>
      <c r="AO18" s="46">
        <f>ROUND(AP18/AB18,2)+0.01</f>
        <v>3147.55</v>
      </c>
      <c r="AP18" s="44">
        <f>AK18</f>
        <v>3915107553.6499987</v>
      </c>
      <c r="AQ18" s="48">
        <f>AL18-AC18</f>
        <v>0</v>
      </c>
      <c r="AR18" s="48">
        <f>AM18-AD18</f>
        <v>0</v>
      </c>
      <c r="AS18" s="48">
        <f>AN18-AF18</f>
        <v>21.470000000000027</v>
      </c>
      <c r="AT18" s="48">
        <f t="shared" si="30"/>
        <v>38.400000000000091</v>
      </c>
      <c r="AU18" s="49">
        <f>AP18-AH18</f>
        <v>47747275.009998798</v>
      </c>
      <c r="AV18" s="125">
        <f>AN18/AF18*100</f>
        <v>101.23448271896687</v>
      </c>
      <c r="AW18" s="41">
        <f t="shared" si="31"/>
        <v>-21242</v>
      </c>
      <c r="AX18" s="48">
        <f t="shared" si="31"/>
        <v>0</v>
      </c>
      <c r="AY18" s="43">
        <f t="shared" si="31"/>
        <v>-37974</v>
      </c>
      <c r="AZ18" s="44">
        <f t="shared" si="31"/>
        <v>127.29999999999995</v>
      </c>
      <c r="BA18" s="44">
        <f t="shared" si="31"/>
        <v>128.19000000000005</v>
      </c>
      <c r="BB18" s="44">
        <f t="shared" si="31"/>
        <v>229.17000000000007</v>
      </c>
      <c r="BC18" s="44">
        <f t="shared" si="31"/>
        <v>223874348.63999987</v>
      </c>
      <c r="BD18" s="124">
        <f t="shared" si="32"/>
        <v>100</v>
      </c>
      <c r="BE18" s="57">
        <f t="shared" si="32"/>
        <v>98.32094551274966</v>
      </c>
      <c r="BF18" s="44">
        <f t="shared" si="32"/>
        <v>107.95724465558195</v>
      </c>
      <c r="BG18" s="44">
        <f>AG18/I18*100</f>
        <v>107.95734692602032</v>
      </c>
      <c r="BH18" s="44">
        <f>AH18/J18*100</f>
        <v>106.14450976183679</v>
      </c>
    </row>
    <row r="19" spans="1:60" s="58" customFormat="1" ht="37.5" customHeight="1" x14ac:dyDescent="0.2">
      <c r="A19" s="76"/>
      <c r="B19" s="77" t="s">
        <v>57</v>
      </c>
      <c r="C19" s="126"/>
      <c r="D19" s="79">
        <v>1265106</v>
      </c>
      <c r="E19" s="127">
        <f>SUM(E20:E26)</f>
        <v>0.32796999999999998</v>
      </c>
      <c r="F19" s="128">
        <f>SUM(F20:F26)</f>
        <v>414917</v>
      </c>
      <c r="G19" s="128" t="s">
        <v>42</v>
      </c>
      <c r="H19" s="128" t="s">
        <v>42</v>
      </c>
      <c r="I19" s="128" t="s">
        <v>42</v>
      </c>
      <c r="J19" s="129">
        <f>SUM(J20:J26)</f>
        <v>498939543.86999995</v>
      </c>
      <c r="K19" s="128">
        <f>SUM(K20:K26)</f>
        <v>0</v>
      </c>
      <c r="L19" s="128">
        <f>SUM(L20:L26)</f>
        <v>0</v>
      </c>
      <c r="M19" s="129">
        <f>SUM(M20:M26)</f>
        <v>498939543.86999995</v>
      </c>
      <c r="N19" s="130">
        <f t="shared" si="3"/>
        <v>0.32796999999999998</v>
      </c>
      <c r="O19" s="128">
        <f>SUM(O20:O26)</f>
        <v>414917</v>
      </c>
      <c r="P19" s="128" t="s">
        <v>42</v>
      </c>
      <c r="Q19" s="128" t="s">
        <v>42</v>
      </c>
      <c r="R19" s="129">
        <f>SUM(R20:R26)</f>
        <v>498939543.86999995</v>
      </c>
      <c r="S19" s="131">
        <f>SUM(S20:S26)</f>
        <v>0</v>
      </c>
      <c r="T19" s="131">
        <f>SUM(T20:T26)</f>
        <v>0</v>
      </c>
      <c r="U19" s="131">
        <f>SUM(U20:U26)</f>
        <v>0</v>
      </c>
      <c r="V19" s="85"/>
      <c r="W19" s="86">
        <f>R19-J19</f>
        <v>0</v>
      </c>
      <c r="X19" s="81"/>
      <c r="Y19" s="50"/>
      <c r="Z19" s="51"/>
      <c r="AA19" s="52">
        <f t="shared" si="10"/>
        <v>394.38556442701241</v>
      </c>
      <c r="AB19" s="53">
        <v>1243864</v>
      </c>
      <c r="AC19" s="132">
        <f>SUM(AC20:AC26)</f>
        <v>0.474883</v>
      </c>
      <c r="AD19" s="93">
        <f>SUM(AD20:AD26)</f>
        <v>590690</v>
      </c>
      <c r="AE19" s="93" t="s">
        <v>42</v>
      </c>
      <c r="AF19" s="93" t="s">
        <v>42</v>
      </c>
      <c r="AG19" s="93" t="s">
        <v>42</v>
      </c>
      <c r="AH19" s="133">
        <f>SUM(AH20:AH26)</f>
        <v>522357675.86999995</v>
      </c>
      <c r="AI19" s="128">
        <f>SUM(AI20:AI26)</f>
        <v>0</v>
      </c>
      <c r="AJ19" s="128">
        <f>SUM(AJ20:AJ26)</f>
        <v>0</v>
      </c>
      <c r="AK19" s="129">
        <f>SUM(AK20:AK26)</f>
        <v>522357675.86999995</v>
      </c>
      <c r="AL19" s="130">
        <f t="shared" ref="AL19:AL26" si="33">AC19</f>
        <v>0.474883</v>
      </c>
      <c r="AM19" s="128">
        <f>SUM(AM20:AM26)</f>
        <v>590690</v>
      </c>
      <c r="AN19" s="128" t="s">
        <v>42</v>
      </c>
      <c r="AO19" s="128" t="s">
        <v>42</v>
      </c>
      <c r="AP19" s="129">
        <f>SUM(AP20:AP26)</f>
        <v>522357675.86999995</v>
      </c>
      <c r="AQ19" s="131">
        <f>SUM(AQ20:AQ26)</f>
        <v>0</v>
      </c>
      <c r="AR19" s="131">
        <f>SUM(AR20:AR26)</f>
        <v>0</v>
      </c>
      <c r="AS19" s="131">
        <f>SUM(AS20:AS26)</f>
        <v>1.9999999999986358</v>
      </c>
      <c r="AT19" s="85"/>
      <c r="AU19" s="86">
        <f>AP19-AH19</f>
        <v>0</v>
      </c>
      <c r="AV19" s="81"/>
      <c r="AW19" s="79">
        <f t="shared" si="31"/>
        <v>-21242</v>
      </c>
      <c r="AX19" s="127">
        <f t="shared" si="31"/>
        <v>0.14691300000000002</v>
      </c>
      <c r="AY19" s="128">
        <f t="shared" si="31"/>
        <v>175773</v>
      </c>
      <c r="AZ19" s="128"/>
      <c r="BA19" s="128"/>
      <c r="BB19" s="128"/>
      <c r="BC19" s="129">
        <f t="shared" si="31"/>
        <v>23418132</v>
      </c>
      <c r="BD19" s="129">
        <f t="shared" si="32"/>
        <v>144.79464585175475</v>
      </c>
      <c r="BE19" s="129">
        <f t="shared" si="32"/>
        <v>142.36341244152445</v>
      </c>
      <c r="BF19" s="128"/>
      <c r="BG19" s="128"/>
      <c r="BH19" s="129">
        <f t="shared" ref="BH19:BH26" si="34">AH19/J19*100</f>
        <v>104.69358107364239</v>
      </c>
    </row>
    <row r="20" spans="1:60" ht="33.75" customHeight="1" x14ac:dyDescent="0.2">
      <c r="A20" s="97" t="s">
        <v>58</v>
      </c>
      <c r="B20" s="98" t="s">
        <v>59</v>
      </c>
      <c r="C20" s="99" t="s">
        <v>60</v>
      </c>
      <c r="D20" s="134">
        <v>1265106</v>
      </c>
      <c r="E20" s="135">
        <v>4.632E-2</v>
      </c>
      <c r="F20" s="101">
        <f t="shared" ref="F20:F32" si="35">ROUND(E20*D20,0)</f>
        <v>58600</v>
      </c>
      <c r="G20" s="9">
        <v>2542</v>
      </c>
      <c r="H20" s="9">
        <f t="shared" si="1"/>
        <v>2559.79</v>
      </c>
      <c r="I20" s="9">
        <f t="shared" si="24"/>
        <v>118.57</v>
      </c>
      <c r="J20" s="92">
        <f t="shared" ref="J20:J27" si="36">ROUND(F20*H20,2)</f>
        <v>150003694</v>
      </c>
      <c r="K20" s="9"/>
      <c r="L20" s="9"/>
      <c r="M20" s="92">
        <f t="shared" si="2"/>
        <v>150003694</v>
      </c>
      <c r="N20" s="102">
        <f t="shared" si="3"/>
        <v>4.632E-2</v>
      </c>
      <c r="O20" s="101">
        <f t="shared" ref="O20:O26" si="37">ROUND(N20*D20,0)</f>
        <v>58600</v>
      </c>
      <c r="P20" s="110">
        <f>ROUND(Q20/N20,2)-0.01</f>
        <v>2559.79</v>
      </c>
      <c r="Q20" s="9">
        <f>ROUND(R20/D20,2)</f>
        <v>118.57</v>
      </c>
      <c r="R20" s="92">
        <f t="shared" si="4"/>
        <v>150003694</v>
      </c>
      <c r="S20" s="68">
        <f t="shared" ref="S20:T31" si="38">N20-E20</f>
        <v>0</v>
      </c>
      <c r="T20" s="68">
        <f t="shared" si="38"/>
        <v>0</v>
      </c>
      <c r="U20" s="68">
        <f t="shared" ref="U20:U27" si="39">P20-H20</f>
        <v>0</v>
      </c>
      <c r="V20" s="68">
        <f t="shared" si="25"/>
        <v>0</v>
      </c>
      <c r="W20" s="69">
        <f t="shared" si="25"/>
        <v>0</v>
      </c>
      <c r="X20" s="92">
        <f t="shared" ref="X20:X26" si="40">P20/H20*100</f>
        <v>100</v>
      </c>
      <c r="Y20" s="50"/>
      <c r="Z20" s="51">
        <f t="shared" si="13"/>
        <v>2559.8000000000002</v>
      </c>
      <c r="AA20" s="52">
        <f t="shared" si="10"/>
        <v>118.57005974202953</v>
      </c>
      <c r="AB20" s="105">
        <v>1243864</v>
      </c>
      <c r="AC20" s="136">
        <v>4.8062000000000001E-2</v>
      </c>
      <c r="AD20" s="107">
        <f t="shared" ref="AD20:AD26" si="41">ROUND(AC20*AB20,0)</f>
        <v>59783</v>
      </c>
      <c r="AE20" s="108">
        <v>2692.1</v>
      </c>
      <c r="AF20" s="108">
        <f t="shared" ref="AF20:AF26" si="42">ROUND(AE20*1.007,2)</f>
        <v>2710.94</v>
      </c>
      <c r="AG20" s="108">
        <f t="shared" ref="AG20:AG24" si="43">ROUND(AC20*AF20,2)</f>
        <v>130.29</v>
      </c>
      <c r="AH20" s="108">
        <f t="shared" ref="AH20:AH26" si="44">ROUND(AD20*AF20,2)</f>
        <v>162068126.02000001</v>
      </c>
      <c r="AI20" s="9"/>
      <c r="AJ20" s="9"/>
      <c r="AK20" s="92">
        <f t="shared" ref="AK20:AK26" si="45">AH20+AJ20+AI20</f>
        <v>162068126.02000001</v>
      </c>
      <c r="AL20" s="102">
        <f t="shared" si="33"/>
        <v>4.8062000000000001E-2</v>
      </c>
      <c r="AM20" s="101">
        <f t="shared" ref="AM20:AM26" si="46">ROUND(AL20*AB20,0)</f>
        <v>59783</v>
      </c>
      <c r="AN20" s="110">
        <f>ROUND(AO20/AL20,2)-0.01</f>
        <v>2710.8599999999997</v>
      </c>
      <c r="AO20" s="9">
        <f>ROUND(AP20/AB20,2)</f>
        <v>130.29</v>
      </c>
      <c r="AP20" s="92">
        <f t="shared" ref="AP20:AP26" si="47">AK20</f>
        <v>162068126.02000001</v>
      </c>
      <c r="AQ20" s="74">
        <f t="shared" ref="AQ20:AR26" si="48">AL20-AC20</f>
        <v>0</v>
      </c>
      <c r="AR20" s="74">
        <f t="shared" si="48"/>
        <v>0</v>
      </c>
      <c r="AS20" s="74">
        <f t="shared" ref="AS20:AU27" si="49">AN20-AF20</f>
        <v>-8.0000000000381988E-2</v>
      </c>
      <c r="AT20" s="68">
        <f t="shared" si="49"/>
        <v>0</v>
      </c>
      <c r="AU20" s="75">
        <f t="shared" si="49"/>
        <v>0</v>
      </c>
      <c r="AV20" s="92">
        <f t="shared" ref="AV20:AV26" si="50">AN20/AF20*100</f>
        <v>99.99704899407584</v>
      </c>
      <c r="AW20" s="134">
        <f t="shared" si="31"/>
        <v>-21242</v>
      </c>
      <c r="AX20" s="135">
        <f t="shared" si="31"/>
        <v>1.7420000000000005E-3</v>
      </c>
      <c r="AY20" s="101">
        <f t="shared" si="31"/>
        <v>1183</v>
      </c>
      <c r="AZ20" s="9">
        <f t="shared" si="31"/>
        <v>150.09999999999991</v>
      </c>
      <c r="BA20" s="9">
        <f t="shared" si="31"/>
        <v>151.15000000000009</v>
      </c>
      <c r="BB20" s="9">
        <f t="shared" si="31"/>
        <v>11.719999999999999</v>
      </c>
      <c r="BC20" s="92">
        <f t="shared" si="31"/>
        <v>12064432.020000011</v>
      </c>
      <c r="BD20" s="137">
        <f t="shared" si="32"/>
        <v>103.76079447322969</v>
      </c>
      <c r="BE20" s="109">
        <f t="shared" si="32"/>
        <v>102.01877133105801</v>
      </c>
      <c r="BF20" s="9">
        <f t="shared" si="32"/>
        <v>105.90479937057435</v>
      </c>
      <c r="BG20" s="9">
        <f t="shared" ref="BG20:BG26" si="51">AG20/I20*100</f>
        <v>109.88445643923421</v>
      </c>
      <c r="BH20" s="92">
        <f t="shared" si="34"/>
        <v>108.04275661371381</v>
      </c>
    </row>
    <row r="21" spans="1:60" x14ac:dyDescent="0.2">
      <c r="A21" s="97" t="s">
        <v>61</v>
      </c>
      <c r="B21" s="98" t="s">
        <v>62</v>
      </c>
      <c r="C21" s="99" t="s">
        <v>60</v>
      </c>
      <c r="D21" s="134">
        <v>1265106</v>
      </c>
      <c r="E21" s="135">
        <v>2.6339999999999999E-2</v>
      </c>
      <c r="F21" s="101">
        <f t="shared" si="35"/>
        <v>33323</v>
      </c>
      <c r="G21" s="9">
        <v>3575</v>
      </c>
      <c r="H21" s="9">
        <f t="shared" si="1"/>
        <v>3600.03</v>
      </c>
      <c r="I21" s="9">
        <f t="shared" si="24"/>
        <v>94.82</v>
      </c>
      <c r="J21" s="92">
        <f t="shared" si="36"/>
        <v>119963799.69</v>
      </c>
      <c r="K21" s="9"/>
      <c r="L21" s="9"/>
      <c r="M21" s="92">
        <f t="shared" si="2"/>
        <v>119963799.69</v>
      </c>
      <c r="N21" s="102">
        <f t="shared" si="3"/>
        <v>2.6339999999999999E-2</v>
      </c>
      <c r="O21" s="101">
        <f t="shared" si="37"/>
        <v>33323</v>
      </c>
      <c r="P21" s="110">
        <f>ROUND(Q21/N21,2)+0.18</f>
        <v>3600.0299999999997</v>
      </c>
      <c r="Q21" s="9">
        <f>ROUND(R21/D21,2)-0.01</f>
        <v>94.82</v>
      </c>
      <c r="R21" s="92">
        <f t="shared" si="4"/>
        <v>119963799.69</v>
      </c>
      <c r="S21" s="68">
        <f t="shared" si="38"/>
        <v>0</v>
      </c>
      <c r="T21" s="68">
        <f t="shared" si="38"/>
        <v>0</v>
      </c>
      <c r="U21" s="68">
        <f t="shared" si="39"/>
        <v>0</v>
      </c>
      <c r="V21" s="68">
        <f t="shared" si="25"/>
        <v>0</v>
      </c>
      <c r="W21" s="69">
        <f t="shared" si="25"/>
        <v>0</v>
      </c>
      <c r="X21" s="92">
        <f t="shared" si="40"/>
        <v>99.999999999999986</v>
      </c>
      <c r="Y21" s="50"/>
      <c r="Z21" s="51">
        <f t="shared" si="13"/>
        <v>3599.85</v>
      </c>
      <c r="AA21" s="52">
        <f t="shared" si="10"/>
        <v>94.825097414762084</v>
      </c>
      <c r="AB21" s="105">
        <v>1243864</v>
      </c>
      <c r="AC21" s="136">
        <v>1.7312999999999999E-2</v>
      </c>
      <c r="AD21" s="107">
        <f t="shared" si="41"/>
        <v>21535</v>
      </c>
      <c r="AE21" s="108">
        <v>3675.9</v>
      </c>
      <c r="AF21" s="108">
        <f t="shared" si="42"/>
        <v>3701.63</v>
      </c>
      <c r="AG21" s="108">
        <f t="shared" si="43"/>
        <v>64.09</v>
      </c>
      <c r="AH21" s="108">
        <f t="shared" si="44"/>
        <v>79714602.049999997</v>
      </c>
      <c r="AI21" s="9"/>
      <c r="AJ21" s="9"/>
      <c r="AK21" s="92">
        <f t="shared" si="45"/>
        <v>79714602.049999997</v>
      </c>
      <c r="AL21" s="102">
        <f t="shared" si="33"/>
        <v>1.7312999999999999E-2</v>
      </c>
      <c r="AM21" s="101">
        <f t="shared" si="46"/>
        <v>21535</v>
      </c>
      <c r="AN21" s="110">
        <f>ROUND(AO21/AL21,2)+0.18</f>
        <v>3701.44</v>
      </c>
      <c r="AO21" s="9">
        <f>ROUND(AP21/AB21,2)-0.01</f>
        <v>64.08</v>
      </c>
      <c r="AP21" s="92">
        <f t="shared" si="47"/>
        <v>79714602.049999997</v>
      </c>
      <c r="AQ21" s="68">
        <f t="shared" si="48"/>
        <v>0</v>
      </c>
      <c r="AR21" s="68">
        <f t="shared" si="48"/>
        <v>0</v>
      </c>
      <c r="AS21" s="68">
        <f t="shared" si="49"/>
        <v>-0.19000000000005457</v>
      </c>
      <c r="AT21" s="68">
        <f t="shared" si="49"/>
        <v>-1.0000000000005116E-2</v>
      </c>
      <c r="AU21" s="69">
        <f t="shared" si="49"/>
        <v>0</v>
      </c>
      <c r="AV21" s="92">
        <f t="shared" si="50"/>
        <v>99.994867126103898</v>
      </c>
      <c r="AW21" s="134">
        <f t="shared" si="31"/>
        <v>-21242</v>
      </c>
      <c r="AX21" s="135">
        <f t="shared" si="31"/>
        <v>-9.0270000000000003E-3</v>
      </c>
      <c r="AY21" s="101">
        <f t="shared" si="31"/>
        <v>-11788</v>
      </c>
      <c r="AZ21" s="9">
        <f t="shared" si="31"/>
        <v>100.90000000000009</v>
      </c>
      <c r="BA21" s="9">
        <f t="shared" si="31"/>
        <v>101.59999999999991</v>
      </c>
      <c r="BB21" s="9">
        <f t="shared" si="31"/>
        <v>-30.72999999999999</v>
      </c>
      <c r="BC21" s="92">
        <f t="shared" si="31"/>
        <v>-40249197.640000001</v>
      </c>
      <c r="BD21" s="137">
        <f t="shared" si="32"/>
        <v>65.728929384965824</v>
      </c>
      <c r="BE21" s="109">
        <f t="shared" si="32"/>
        <v>64.62503376046574</v>
      </c>
      <c r="BF21" s="9">
        <f t="shared" si="32"/>
        <v>102.82237762237763</v>
      </c>
      <c r="BG21" s="9">
        <f t="shared" si="51"/>
        <v>67.591225479856575</v>
      </c>
      <c r="BH21" s="92">
        <f t="shared" si="34"/>
        <v>66.448880625648343</v>
      </c>
    </row>
    <row r="22" spans="1:60" ht="37.5" x14ac:dyDescent="0.2">
      <c r="A22" s="97" t="s">
        <v>63</v>
      </c>
      <c r="B22" s="98" t="s">
        <v>64</v>
      </c>
      <c r="C22" s="99" t="s">
        <v>60</v>
      </c>
      <c r="D22" s="134">
        <v>1265106</v>
      </c>
      <c r="E22" s="135">
        <v>8.2860000000000003E-2</v>
      </c>
      <c r="F22" s="101">
        <f t="shared" si="35"/>
        <v>104827</v>
      </c>
      <c r="G22" s="9">
        <v>492.1</v>
      </c>
      <c r="H22" s="9">
        <f t="shared" si="1"/>
        <v>495.54</v>
      </c>
      <c r="I22" s="9">
        <f t="shared" si="24"/>
        <v>41.06</v>
      </c>
      <c r="J22" s="92">
        <f t="shared" si="36"/>
        <v>51945971.579999998</v>
      </c>
      <c r="K22" s="9"/>
      <c r="L22" s="9"/>
      <c r="M22" s="92">
        <f t="shared" si="2"/>
        <v>51945971.579999998</v>
      </c>
      <c r="N22" s="102">
        <f t="shared" si="3"/>
        <v>8.2860000000000003E-2</v>
      </c>
      <c r="O22" s="101">
        <f t="shared" si="37"/>
        <v>104827</v>
      </c>
      <c r="P22" s="110">
        <f>ROUND(Q22/N22,2)+0.01</f>
        <v>495.53999999999996</v>
      </c>
      <c r="Q22" s="9">
        <f t="shared" ref="Q22:Q27" si="52">ROUND(R22/D22,2)</f>
        <v>41.06</v>
      </c>
      <c r="R22" s="92">
        <f t="shared" si="4"/>
        <v>51945971.579999998</v>
      </c>
      <c r="S22" s="68">
        <f t="shared" si="38"/>
        <v>0</v>
      </c>
      <c r="T22" s="68">
        <f t="shared" si="38"/>
        <v>0</v>
      </c>
      <c r="U22" s="68">
        <f t="shared" si="39"/>
        <v>0</v>
      </c>
      <c r="V22" s="68">
        <f t="shared" si="25"/>
        <v>0</v>
      </c>
      <c r="W22" s="69">
        <f t="shared" si="25"/>
        <v>0</v>
      </c>
      <c r="X22" s="92">
        <f t="shared" si="40"/>
        <v>99.999999999999986</v>
      </c>
      <c r="Y22" s="50"/>
      <c r="Z22" s="51">
        <f t="shared" si="13"/>
        <v>495.53</v>
      </c>
      <c r="AA22" s="52">
        <f t="shared" si="10"/>
        <v>41.060568505722046</v>
      </c>
      <c r="AB22" s="105">
        <v>1243864</v>
      </c>
      <c r="AC22" s="136">
        <v>9.0371000000000007E-2</v>
      </c>
      <c r="AD22" s="107">
        <f t="shared" si="41"/>
        <v>112409</v>
      </c>
      <c r="AE22" s="108">
        <v>543.6</v>
      </c>
      <c r="AF22" s="108">
        <f t="shared" si="42"/>
        <v>547.41</v>
      </c>
      <c r="AG22" s="108">
        <f t="shared" si="43"/>
        <v>49.47</v>
      </c>
      <c r="AH22" s="108">
        <f t="shared" si="44"/>
        <v>61533810.689999998</v>
      </c>
      <c r="AI22" s="9"/>
      <c r="AJ22" s="9"/>
      <c r="AK22" s="92">
        <f t="shared" si="45"/>
        <v>61533810.689999998</v>
      </c>
      <c r="AL22" s="102">
        <f t="shared" si="33"/>
        <v>9.0371000000000007E-2</v>
      </c>
      <c r="AM22" s="101">
        <f t="shared" si="46"/>
        <v>112409</v>
      </c>
      <c r="AN22" s="110">
        <f>ROUND(AO22/AL22,2)+0.01</f>
        <v>547.41999999999996</v>
      </c>
      <c r="AO22" s="9">
        <f t="shared" ref="AO22:AO27" si="53">ROUND(AP22/AB22,2)</f>
        <v>49.47</v>
      </c>
      <c r="AP22" s="92">
        <f t="shared" si="47"/>
        <v>61533810.689999998</v>
      </c>
      <c r="AQ22" s="68">
        <f t="shared" si="48"/>
        <v>0</v>
      </c>
      <c r="AR22" s="68">
        <f t="shared" si="48"/>
        <v>0</v>
      </c>
      <c r="AS22" s="68">
        <f t="shared" si="49"/>
        <v>9.9999999999909051E-3</v>
      </c>
      <c r="AT22" s="68">
        <f t="shared" si="49"/>
        <v>0</v>
      </c>
      <c r="AU22" s="69">
        <f t="shared" si="49"/>
        <v>0</v>
      </c>
      <c r="AV22" s="92">
        <f t="shared" si="50"/>
        <v>100.00182678431158</v>
      </c>
      <c r="AW22" s="134">
        <f t="shared" si="31"/>
        <v>-21242</v>
      </c>
      <c r="AX22" s="135">
        <f t="shared" si="31"/>
        <v>7.5110000000000038E-3</v>
      </c>
      <c r="AY22" s="101">
        <f t="shared" si="31"/>
        <v>7582</v>
      </c>
      <c r="AZ22" s="9">
        <f t="shared" si="31"/>
        <v>51.5</v>
      </c>
      <c r="BA22" s="9">
        <f t="shared" si="31"/>
        <v>51.869999999999948</v>
      </c>
      <c r="BB22" s="9">
        <f t="shared" si="31"/>
        <v>8.4099999999999966</v>
      </c>
      <c r="BC22" s="92">
        <f t="shared" si="31"/>
        <v>9587839.1099999994</v>
      </c>
      <c r="BD22" s="137">
        <f t="shared" si="32"/>
        <v>109.06468742457156</v>
      </c>
      <c r="BE22" s="109">
        <f t="shared" si="32"/>
        <v>107.23286939433542</v>
      </c>
      <c r="BF22" s="9">
        <f t="shared" si="32"/>
        <v>110.46535257061574</v>
      </c>
      <c r="BG22" s="9">
        <f t="shared" si="51"/>
        <v>120.48222113979541</v>
      </c>
      <c r="BH22" s="92">
        <f t="shared" si="34"/>
        <v>118.45732944899132</v>
      </c>
    </row>
    <row r="23" spans="1:60" ht="37.5" x14ac:dyDescent="0.2">
      <c r="A23" s="97" t="s">
        <v>65</v>
      </c>
      <c r="B23" s="98" t="s">
        <v>66</v>
      </c>
      <c r="C23" s="99" t="s">
        <v>60</v>
      </c>
      <c r="D23" s="134">
        <v>1265106</v>
      </c>
      <c r="E23" s="135">
        <v>2.9940000000000001E-2</v>
      </c>
      <c r="F23" s="101">
        <f t="shared" si="35"/>
        <v>37877</v>
      </c>
      <c r="G23" s="9">
        <v>923.3</v>
      </c>
      <c r="H23" s="9">
        <f t="shared" si="1"/>
        <v>929.76</v>
      </c>
      <c r="I23" s="9">
        <f t="shared" si="24"/>
        <v>27.84</v>
      </c>
      <c r="J23" s="92">
        <f t="shared" si="36"/>
        <v>35216519.520000003</v>
      </c>
      <c r="K23" s="9"/>
      <c r="L23" s="9"/>
      <c r="M23" s="92">
        <f t="shared" si="2"/>
        <v>35216519.520000003</v>
      </c>
      <c r="N23" s="102">
        <f t="shared" si="3"/>
        <v>2.9940000000000001E-2</v>
      </c>
      <c r="O23" s="101">
        <f t="shared" si="37"/>
        <v>37877</v>
      </c>
      <c r="P23" s="110">
        <f>ROUND(Q23/N23,2)-0.1</f>
        <v>929.76</v>
      </c>
      <c r="Q23" s="9">
        <f t="shared" si="52"/>
        <v>27.84</v>
      </c>
      <c r="R23" s="92">
        <f t="shared" si="4"/>
        <v>35216519.520000003</v>
      </c>
      <c r="S23" s="68">
        <f t="shared" si="38"/>
        <v>0</v>
      </c>
      <c r="T23" s="68">
        <f t="shared" si="38"/>
        <v>0</v>
      </c>
      <c r="U23" s="68">
        <f t="shared" si="39"/>
        <v>0</v>
      </c>
      <c r="V23" s="68">
        <f t="shared" si="25"/>
        <v>0</v>
      </c>
      <c r="W23" s="69">
        <f t="shared" si="25"/>
        <v>0</v>
      </c>
      <c r="X23" s="92">
        <f t="shared" si="40"/>
        <v>100</v>
      </c>
      <c r="Y23" s="50"/>
      <c r="Z23" s="51">
        <f t="shared" si="13"/>
        <v>929.86</v>
      </c>
      <c r="AA23" s="52">
        <f t="shared" si="10"/>
        <v>27.836813294696256</v>
      </c>
      <c r="AB23" s="105">
        <v>1243864</v>
      </c>
      <c r="AC23" s="136">
        <v>2.9446E-2</v>
      </c>
      <c r="AD23" s="107">
        <f t="shared" si="41"/>
        <v>36627</v>
      </c>
      <c r="AE23" s="108">
        <v>966.8</v>
      </c>
      <c r="AF23" s="108">
        <v>1003.78</v>
      </c>
      <c r="AG23" s="108">
        <f t="shared" si="43"/>
        <v>29.56</v>
      </c>
      <c r="AH23" s="108">
        <f t="shared" si="44"/>
        <v>36765450.060000002</v>
      </c>
      <c r="AI23" s="9"/>
      <c r="AJ23" s="9"/>
      <c r="AK23" s="92">
        <f t="shared" si="45"/>
        <v>36765450.060000002</v>
      </c>
      <c r="AL23" s="102">
        <f t="shared" si="33"/>
        <v>2.9446E-2</v>
      </c>
      <c r="AM23" s="101">
        <f t="shared" si="46"/>
        <v>36627</v>
      </c>
      <c r="AN23" s="110">
        <f>ROUND(AO23/AL23,2)-0.1</f>
        <v>1003.77</v>
      </c>
      <c r="AO23" s="9">
        <f t="shared" si="53"/>
        <v>29.56</v>
      </c>
      <c r="AP23" s="92">
        <f t="shared" si="47"/>
        <v>36765450.060000002</v>
      </c>
      <c r="AQ23" s="68">
        <f t="shared" si="48"/>
        <v>0</v>
      </c>
      <c r="AR23" s="68">
        <f t="shared" si="48"/>
        <v>0</v>
      </c>
      <c r="AS23" s="68">
        <f t="shared" si="49"/>
        <v>-9.9999999999909051E-3</v>
      </c>
      <c r="AT23" s="68">
        <f t="shared" si="49"/>
        <v>0</v>
      </c>
      <c r="AU23" s="69">
        <f t="shared" si="49"/>
        <v>0</v>
      </c>
      <c r="AV23" s="92">
        <f t="shared" si="50"/>
        <v>99.999003765765409</v>
      </c>
      <c r="AW23" s="134">
        <f t="shared" si="31"/>
        <v>-21242</v>
      </c>
      <c r="AX23" s="135">
        <f t="shared" si="31"/>
        <v>-4.9400000000000138E-4</v>
      </c>
      <c r="AY23" s="101">
        <f t="shared" si="31"/>
        <v>-1250</v>
      </c>
      <c r="AZ23" s="9">
        <f t="shared" si="31"/>
        <v>43.5</v>
      </c>
      <c r="BA23" s="9">
        <f t="shared" si="31"/>
        <v>74.019999999999982</v>
      </c>
      <c r="BB23" s="9">
        <f t="shared" si="31"/>
        <v>1.7199999999999989</v>
      </c>
      <c r="BC23" s="92">
        <f t="shared" si="31"/>
        <v>1548930.5399999991</v>
      </c>
      <c r="BD23" s="137">
        <f t="shared" si="32"/>
        <v>98.350033400133597</v>
      </c>
      <c r="BE23" s="109">
        <f t="shared" si="32"/>
        <v>96.699844232647777</v>
      </c>
      <c r="BF23" s="9">
        <f t="shared" si="32"/>
        <v>104.71136142098993</v>
      </c>
      <c r="BG23" s="9">
        <f t="shared" si="51"/>
        <v>106.17816091954022</v>
      </c>
      <c r="BH23" s="92">
        <f t="shared" si="34"/>
        <v>104.39830670694286</v>
      </c>
    </row>
    <row r="24" spans="1:60" ht="75" x14ac:dyDescent="0.2">
      <c r="A24" s="97" t="s">
        <v>67</v>
      </c>
      <c r="B24" s="98" t="s">
        <v>68</v>
      </c>
      <c r="C24" s="99" t="s">
        <v>60</v>
      </c>
      <c r="D24" s="134">
        <v>1265106</v>
      </c>
      <c r="E24" s="135">
        <v>1.321E-2</v>
      </c>
      <c r="F24" s="101">
        <f t="shared" si="35"/>
        <v>16712</v>
      </c>
      <c r="G24" s="9">
        <v>2021.3</v>
      </c>
      <c r="H24" s="9">
        <f t="shared" si="1"/>
        <v>2035.45</v>
      </c>
      <c r="I24" s="9">
        <f t="shared" si="24"/>
        <v>26.89</v>
      </c>
      <c r="J24" s="92">
        <f t="shared" si="36"/>
        <v>34016440.399999999</v>
      </c>
      <c r="K24" s="9"/>
      <c r="L24" s="9"/>
      <c r="M24" s="92">
        <f t="shared" si="2"/>
        <v>34016440.399999999</v>
      </c>
      <c r="N24" s="102">
        <f t="shared" si="3"/>
        <v>1.321E-2</v>
      </c>
      <c r="O24" s="101">
        <f t="shared" si="37"/>
        <v>16712</v>
      </c>
      <c r="P24" s="110">
        <f>ROUND(Q24/N24,2)-0.13</f>
        <v>2035.4499999999998</v>
      </c>
      <c r="Q24" s="9">
        <f t="shared" si="52"/>
        <v>26.89</v>
      </c>
      <c r="R24" s="92">
        <f t="shared" si="4"/>
        <v>34016440.399999999</v>
      </c>
      <c r="S24" s="68">
        <f t="shared" si="38"/>
        <v>0</v>
      </c>
      <c r="T24" s="68">
        <f t="shared" si="38"/>
        <v>0</v>
      </c>
      <c r="U24" s="68">
        <f t="shared" si="39"/>
        <v>0</v>
      </c>
      <c r="V24" s="68">
        <f t="shared" si="25"/>
        <v>0</v>
      </c>
      <c r="W24" s="69">
        <f t="shared" si="25"/>
        <v>0</v>
      </c>
      <c r="X24" s="92">
        <f t="shared" si="40"/>
        <v>99.999999999999986</v>
      </c>
      <c r="Y24" s="50"/>
      <c r="Z24" s="51">
        <f t="shared" si="13"/>
        <v>2035.58</v>
      </c>
      <c r="AA24" s="52">
        <f t="shared" si="10"/>
        <v>26.888213635853436</v>
      </c>
      <c r="AB24" s="105">
        <v>1243864</v>
      </c>
      <c r="AC24" s="136">
        <v>1.321E-2</v>
      </c>
      <c r="AD24" s="107">
        <f t="shared" si="41"/>
        <v>16431</v>
      </c>
      <c r="AE24" s="108">
        <v>2064.5</v>
      </c>
      <c r="AF24" s="108">
        <f t="shared" si="42"/>
        <v>2078.9499999999998</v>
      </c>
      <c r="AG24" s="108">
        <f t="shared" si="43"/>
        <v>27.46</v>
      </c>
      <c r="AH24" s="108">
        <f t="shared" si="44"/>
        <v>34159227.450000003</v>
      </c>
      <c r="AI24" s="9"/>
      <c r="AJ24" s="9"/>
      <c r="AK24" s="92">
        <f t="shared" si="45"/>
        <v>34159227.450000003</v>
      </c>
      <c r="AL24" s="102">
        <f t="shared" si="33"/>
        <v>1.321E-2</v>
      </c>
      <c r="AM24" s="101">
        <f t="shared" si="46"/>
        <v>16431</v>
      </c>
      <c r="AN24" s="110">
        <f>ROUND(AO24/AL24,2)-0.13</f>
        <v>2078.6</v>
      </c>
      <c r="AO24" s="9">
        <f t="shared" si="53"/>
        <v>27.46</v>
      </c>
      <c r="AP24" s="92">
        <f t="shared" si="47"/>
        <v>34159227.450000003</v>
      </c>
      <c r="AQ24" s="68">
        <f t="shared" si="48"/>
        <v>0</v>
      </c>
      <c r="AR24" s="68">
        <f t="shared" si="48"/>
        <v>0</v>
      </c>
      <c r="AS24" s="68">
        <f t="shared" si="49"/>
        <v>-0.34999999999990905</v>
      </c>
      <c r="AT24" s="68">
        <f t="shared" si="49"/>
        <v>0</v>
      </c>
      <c r="AU24" s="69">
        <f t="shared" si="49"/>
        <v>0</v>
      </c>
      <c r="AV24" s="92">
        <f t="shared" si="50"/>
        <v>99.983164578272692</v>
      </c>
      <c r="AW24" s="134">
        <f t="shared" si="31"/>
        <v>-21242</v>
      </c>
      <c r="AX24" s="138">
        <f t="shared" si="31"/>
        <v>0</v>
      </c>
      <c r="AY24" s="101">
        <f t="shared" si="31"/>
        <v>-281</v>
      </c>
      <c r="AZ24" s="9">
        <f t="shared" si="31"/>
        <v>43.200000000000045</v>
      </c>
      <c r="BA24" s="9">
        <f t="shared" si="31"/>
        <v>43.499999999999773</v>
      </c>
      <c r="BB24" s="9">
        <f t="shared" si="31"/>
        <v>0.57000000000000028</v>
      </c>
      <c r="BC24" s="92">
        <f t="shared" si="31"/>
        <v>142787.05000000447</v>
      </c>
      <c r="BD24" s="139">
        <f t="shared" si="32"/>
        <v>100</v>
      </c>
      <c r="BE24" s="109">
        <f t="shared" si="32"/>
        <v>98.318573480134035</v>
      </c>
      <c r="BF24" s="9">
        <f t="shared" si="32"/>
        <v>102.13723841092366</v>
      </c>
      <c r="BG24" s="9">
        <f t="shared" si="51"/>
        <v>102.1197471178877</v>
      </c>
      <c r="BH24" s="92">
        <f t="shared" si="34"/>
        <v>100.41975894103254</v>
      </c>
    </row>
    <row r="25" spans="1:60" ht="37.5" x14ac:dyDescent="0.2">
      <c r="A25" s="97" t="s">
        <v>69</v>
      </c>
      <c r="B25" s="98" t="s">
        <v>70</v>
      </c>
      <c r="C25" s="99" t="s">
        <v>60</v>
      </c>
      <c r="D25" s="134">
        <v>1265106</v>
      </c>
      <c r="E25" s="135">
        <v>9.2000000000000003E-4</v>
      </c>
      <c r="F25" s="101">
        <f t="shared" si="35"/>
        <v>1164</v>
      </c>
      <c r="G25" s="9">
        <v>8174.2</v>
      </c>
      <c r="H25" s="9">
        <f t="shared" si="1"/>
        <v>8231.42</v>
      </c>
      <c r="I25" s="9">
        <f>ROUND(E25*H25,2)</f>
        <v>7.57</v>
      </c>
      <c r="J25" s="92">
        <f t="shared" si="36"/>
        <v>9581372.8800000008</v>
      </c>
      <c r="K25" s="9"/>
      <c r="L25" s="9"/>
      <c r="M25" s="92">
        <f t="shared" si="2"/>
        <v>9581372.8800000008</v>
      </c>
      <c r="N25" s="102">
        <f t="shared" si="3"/>
        <v>9.2000000000000003E-4</v>
      </c>
      <c r="O25" s="101">
        <f t="shared" si="37"/>
        <v>1164</v>
      </c>
      <c r="P25" s="110">
        <f>ROUND(Q25/N25,2)+14.03-10.87</f>
        <v>8231.42</v>
      </c>
      <c r="Q25" s="9">
        <f t="shared" si="52"/>
        <v>7.57</v>
      </c>
      <c r="R25" s="92">
        <f t="shared" si="4"/>
        <v>9581372.8800000008</v>
      </c>
      <c r="S25" s="68">
        <f t="shared" si="38"/>
        <v>0</v>
      </c>
      <c r="T25" s="68">
        <f t="shared" si="38"/>
        <v>0</v>
      </c>
      <c r="U25" s="68">
        <f t="shared" si="39"/>
        <v>0</v>
      </c>
      <c r="V25" s="68">
        <f t="shared" si="25"/>
        <v>0</v>
      </c>
      <c r="W25" s="69">
        <f t="shared" si="25"/>
        <v>0</v>
      </c>
      <c r="X25" s="92">
        <f t="shared" si="40"/>
        <v>100</v>
      </c>
      <c r="Y25" s="50"/>
      <c r="Z25" s="51">
        <f>ROUND(Q25/N25,2)</f>
        <v>8228.26</v>
      </c>
      <c r="AA25" s="52">
        <f>R25/D25</f>
        <v>7.5735731867527312</v>
      </c>
      <c r="AB25" s="105">
        <v>1243864</v>
      </c>
      <c r="AC25" s="136">
        <v>9.7400000000000004E-4</v>
      </c>
      <c r="AD25" s="107">
        <f t="shared" si="41"/>
        <v>1212</v>
      </c>
      <c r="AE25" s="108">
        <v>8371.1</v>
      </c>
      <c r="AF25" s="108">
        <f t="shared" si="42"/>
        <v>8429.7000000000007</v>
      </c>
      <c r="AG25" s="108">
        <f>ROUND(AC25*AF25,2)</f>
        <v>8.2100000000000009</v>
      </c>
      <c r="AH25" s="108">
        <f t="shared" si="44"/>
        <v>10216796.4</v>
      </c>
      <c r="AI25" s="9"/>
      <c r="AJ25" s="9"/>
      <c r="AK25" s="92">
        <f t="shared" si="45"/>
        <v>10216796.4</v>
      </c>
      <c r="AL25" s="102">
        <f t="shared" si="33"/>
        <v>9.7400000000000004E-4</v>
      </c>
      <c r="AM25" s="101">
        <f t="shared" si="46"/>
        <v>1212</v>
      </c>
      <c r="AN25" s="110">
        <f>ROUND(AO25/AL25,2)+14.03-10.87</f>
        <v>8432.32</v>
      </c>
      <c r="AO25" s="9">
        <f t="shared" si="53"/>
        <v>8.2100000000000009</v>
      </c>
      <c r="AP25" s="92">
        <f t="shared" si="47"/>
        <v>10216796.4</v>
      </c>
      <c r="AQ25" s="68">
        <f t="shared" si="48"/>
        <v>0</v>
      </c>
      <c r="AR25" s="68">
        <f t="shared" si="48"/>
        <v>0</v>
      </c>
      <c r="AS25" s="68">
        <f t="shared" si="49"/>
        <v>2.6199999999989814</v>
      </c>
      <c r="AT25" s="68">
        <f t="shared" si="49"/>
        <v>0</v>
      </c>
      <c r="AU25" s="69">
        <f t="shared" si="49"/>
        <v>0</v>
      </c>
      <c r="AV25" s="92">
        <f t="shared" si="50"/>
        <v>100.03108058412515</v>
      </c>
      <c r="AW25" s="134">
        <f t="shared" si="31"/>
        <v>-21242</v>
      </c>
      <c r="AX25" s="135">
        <f t="shared" si="31"/>
        <v>5.4000000000000012E-5</v>
      </c>
      <c r="AY25" s="101">
        <f t="shared" si="31"/>
        <v>48</v>
      </c>
      <c r="AZ25" s="9">
        <f t="shared" si="31"/>
        <v>196.90000000000055</v>
      </c>
      <c r="BA25" s="9">
        <f t="shared" si="31"/>
        <v>198.28000000000065</v>
      </c>
      <c r="BB25" s="9">
        <f t="shared" si="31"/>
        <v>0.64000000000000057</v>
      </c>
      <c r="BC25" s="92">
        <f t="shared" si="31"/>
        <v>635423.51999999955</v>
      </c>
      <c r="BD25" s="137">
        <f t="shared" si="32"/>
        <v>105.8695652173913</v>
      </c>
      <c r="BE25" s="109">
        <f t="shared" si="32"/>
        <v>104.1237113402062</v>
      </c>
      <c r="BF25" s="9">
        <f t="shared" si="32"/>
        <v>102.40879841452374</v>
      </c>
      <c r="BG25" s="9">
        <f t="shared" si="51"/>
        <v>108.4544253632761</v>
      </c>
      <c r="BH25" s="92">
        <f t="shared" si="34"/>
        <v>106.63186296951632</v>
      </c>
    </row>
    <row r="26" spans="1:60" ht="37.5" x14ac:dyDescent="0.2">
      <c r="A26" s="97" t="s">
        <v>71</v>
      </c>
      <c r="B26" s="98" t="s">
        <v>72</v>
      </c>
      <c r="C26" s="99" t="s">
        <v>60</v>
      </c>
      <c r="D26" s="134">
        <v>1265106</v>
      </c>
      <c r="E26" s="135">
        <v>0.12837999999999999</v>
      </c>
      <c r="F26" s="101">
        <f t="shared" si="35"/>
        <v>162414</v>
      </c>
      <c r="G26" s="9">
        <v>600.5</v>
      </c>
      <c r="H26" s="9">
        <f t="shared" si="1"/>
        <v>604.70000000000005</v>
      </c>
      <c r="I26" s="9">
        <f>ROUND(E26*H26,2)</f>
        <v>77.63</v>
      </c>
      <c r="J26" s="92">
        <f t="shared" si="36"/>
        <v>98211745.799999997</v>
      </c>
      <c r="K26" s="9"/>
      <c r="L26" s="9"/>
      <c r="M26" s="92">
        <f t="shared" si="2"/>
        <v>98211745.799999997</v>
      </c>
      <c r="N26" s="102">
        <f t="shared" si="3"/>
        <v>0.12837999999999999</v>
      </c>
      <c r="O26" s="101">
        <f t="shared" si="37"/>
        <v>162414</v>
      </c>
      <c r="P26" s="110">
        <f>ROUND(Q26/N26,2)+0.01</f>
        <v>604.70000000000005</v>
      </c>
      <c r="Q26" s="9">
        <f t="shared" si="52"/>
        <v>77.63</v>
      </c>
      <c r="R26" s="92">
        <f t="shared" si="4"/>
        <v>98211745.799999997</v>
      </c>
      <c r="S26" s="68">
        <f t="shared" si="38"/>
        <v>0</v>
      </c>
      <c r="T26" s="68">
        <f t="shared" si="38"/>
        <v>0</v>
      </c>
      <c r="U26" s="68">
        <f t="shared" si="39"/>
        <v>0</v>
      </c>
      <c r="V26" s="68">
        <f t="shared" si="25"/>
        <v>0</v>
      </c>
      <c r="W26" s="69">
        <f t="shared" si="25"/>
        <v>0</v>
      </c>
      <c r="X26" s="92">
        <f t="shared" si="40"/>
        <v>100</v>
      </c>
      <c r="Y26" s="50"/>
      <c r="Z26" s="51">
        <f>ROUND(Q26/N26,2)</f>
        <v>604.69000000000005</v>
      </c>
      <c r="AA26" s="52">
        <f>R26/D26</f>
        <v>77.631238647196355</v>
      </c>
      <c r="AB26" s="105">
        <v>1243864</v>
      </c>
      <c r="AC26" s="136">
        <v>0.275507</v>
      </c>
      <c r="AD26" s="107">
        <f t="shared" si="41"/>
        <v>342693</v>
      </c>
      <c r="AE26" s="108">
        <v>399.6</v>
      </c>
      <c r="AF26" s="108">
        <f t="shared" si="42"/>
        <v>402.4</v>
      </c>
      <c r="AG26" s="108">
        <f>ROUND(AC26*AF26,2)</f>
        <v>110.86</v>
      </c>
      <c r="AH26" s="108">
        <f t="shared" si="44"/>
        <v>137899663.19999999</v>
      </c>
      <c r="AI26" s="9"/>
      <c r="AJ26" s="9"/>
      <c r="AK26" s="92">
        <f t="shared" si="45"/>
        <v>137899663.19999999</v>
      </c>
      <c r="AL26" s="102">
        <f t="shared" si="33"/>
        <v>0.275507</v>
      </c>
      <c r="AM26" s="101">
        <f t="shared" si="46"/>
        <v>342693</v>
      </c>
      <c r="AN26" s="110">
        <f>ROUND(AO26/AL26,2)+0.01</f>
        <v>402.4</v>
      </c>
      <c r="AO26" s="9">
        <f t="shared" si="53"/>
        <v>110.86</v>
      </c>
      <c r="AP26" s="92">
        <f t="shared" si="47"/>
        <v>137899663.19999999</v>
      </c>
      <c r="AQ26" s="68">
        <f t="shared" si="48"/>
        <v>0</v>
      </c>
      <c r="AR26" s="68">
        <f t="shared" si="48"/>
        <v>0</v>
      </c>
      <c r="AS26" s="68">
        <f t="shared" si="49"/>
        <v>0</v>
      </c>
      <c r="AT26" s="68">
        <f t="shared" si="49"/>
        <v>0</v>
      </c>
      <c r="AU26" s="69">
        <f t="shared" si="49"/>
        <v>0</v>
      </c>
      <c r="AV26" s="92">
        <f t="shared" si="50"/>
        <v>100</v>
      </c>
      <c r="AW26" s="134">
        <f t="shared" si="31"/>
        <v>-21242</v>
      </c>
      <c r="AX26" s="135">
        <f t="shared" si="31"/>
        <v>0.14712700000000001</v>
      </c>
      <c r="AY26" s="101">
        <f t="shared" si="31"/>
        <v>180279</v>
      </c>
      <c r="AZ26" s="9">
        <f t="shared" si="31"/>
        <v>-200.89999999999998</v>
      </c>
      <c r="BA26" s="9">
        <f t="shared" si="31"/>
        <v>-202.30000000000007</v>
      </c>
      <c r="BB26" s="9">
        <f t="shared" si="31"/>
        <v>33.230000000000004</v>
      </c>
      <c r="BC26" s="92">
        <f t="shared" si="31"/>
        <v>39687917.399999991</v>
      </c>
      <c r="BD26" s="137">
        <f t="shared" si="32"/>
        <v>214.60274186010281</v>
      </c>
      <c r="BE26" s="109">
        <f t="shared" si="32"/>
        <v>210.9996675163471</v>
      </c>
      <c r="BF26" s="9">
        <f t="shared" si="32"/>
        <v>66.544546211490427</v>
      </c>
      <c r="BG26" s="9">
        <f t="shared" si="51"/>
        <v>142.80561638541803</v>
      </c>
      <c r="BH26" s="92">
        <f t="shared" si="34"/>
        <v>140.41056095349441</v>
      </c>
    </row>
    <row r="27" spans="1:60" s="58" customFormat="1" ht="46.5" customHeight="1" x14ac:dyDescent="0.2">
      <c r="A27" s="38">
        <v>6</v>
      </c>
      <c r="B27" s="90" t="s">
        <v>73</v>
      </c>
      <c r="C27" s="91" t="s">
        <v>49</v>
      </c>
      <c r="D27" s="41">
        <v>1265106</v>
      </c>
      <c r="E27" s="42">
        <v>2.8700000000000002E-3</v>
      </c>
      <c r="F27" s="43">
        <f>ROUND(E27*D27,0)</f>
        <v>3631</v>
      </c>
      <c r="G27" s="44">
        <v>18438.400000000001</v>
      </c>
      <c r="H27" s="44">
        <f>ROUND(G27*1.007,2)</f>
        <v>18567.47</v>
      </c>
      <c r="I27" s="44">
        <f>ROUND(E27*H27,2)</f>
        <v>53.29</v>
      </c>
      <c r="J27" s="44">
        <f t="shared" si="36"/>
        <v>67418483.569999993</v>
      </c>
      <c r="K27" s="44"/>
      <c r="L27" s="44"/>
      <c r="M27" s="44">
        <f>J27+L27+K27</f>
        <v>67418483.569999993</v>
      </c>
      <c r="N27" s="45">
        <f>E27</f>
        <v>2.8700000000000002E-3</v>
      </c>
      <c r="O27" s="43">
        <f>ROUND(N27*D27,0)</f>
        <v>3631</v>
      </c>
      <c r="P27" s="44">
        <f>ROUND(Q27/N27,2)-0.47</f>
        <v>18567.469999999998</v>
      </c>
      <c r="Q27" s="44">
        <f t="shared" si="52"/>
        <v>53.29</v>
      </c>
      <c r="R27" s="44">
        <f>M27</f>
        <v>67418483.569999993</v>
      </c>
      <c r="S27" s="48">
        <f>N27-E27</f>
        <v>0</v>
      </c>
      <c r="T27" s="48">
        <f>O27-F27</f>
        <v>0</v>
      </c>
      <c r="U27" s="48">
        <f t="shared" si="39"/>
        <v>0</v>
      </c>
      <c r="V27" s="48">
        <f t="shared" si="25"/>
        <v>0</v>
      </c>
      <c r="W27" s="49">
        <f>R27-J27</f>
        <v>0</v>
      </c>
      <c r="X27" s="44">
        <f>P27/H27*100</f>
        <v>99.999999999999972</v>
      </c>
      <c r="Y27" s="140"/>
      <c r="Z27" s="141">
        <f>ROUND(Q27/N27,2)</f>
        <v>18567.939999999999</v>
      </c>
      <c r="AA27" s="142">
        <f>R27/D27</f>
        <v>53.290778456508775</v>
      </c>
      <c r="AB27" s="62"/>
      <c r="AC27" s="63"/>
      <c r="AD27" s="64"/>
      <c r="AE27" s="65"/>
      <c r="AF27" s="65"/>
      <c r="AG27" s="65"/>
      <c r="AH27" s="65"/>
      <c r="AI27" s="44"/>
      <c r="AJ27" s="44"/>
      <c r="AK27" s="44">
        <f>AH27+AJ27+AI27</f>
        <v>0</v>
      </c>
      <c r="AL27" s="45">
        <f>AC27</f>
        <v>0</v>
      </c>
      <c r="AM27" s="43">
        <f>ROUND(AL27*AB27,0)</f>
        <v>0</v>
      </c>
      <c r="AN27" s="44" t="e">
        <f>ROUND(AO27/AL27,2)-0.47</f>
        <v>#DIV/0!</v>
      </c>
      <c r="AO27" s="44" t="e">
        <f t="shared" si="53"/>
        <v>#DIV/0!</v>
      </c>
      <c r="AP27" s="44">
        <f>AK27</f>
        <v>0</v>
      </c>
      <c r="AQ27" s="48">
        <f>AL27-AC27</f>
        <v>0</v>
      </c>
      <c r="AR27" s="48">
        <f>AM27-AD27</f>
        <v>0</v>
      </c>
      <c r="AS27" s="48" t="e">
        <f t="shared" si="49"/>
        <v>#DIV/0!</v>
      </c>
      <c r="AT27" s="48" t="e">
        <f t="shared" si="49"/>
        <v>#DIV/0!</v>
      </c>
      <c r="AU27" s="49">
        <f>AP27-AH27</f>
        <v>0</v>
      </c>
      <c r="AV27" s="44" t="e">
        <f>AN27/AF27*100</f>
        <v>#DIV/0!</v>
      </c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</row>
    <row r="28" spans="1:60" s="58" customFormat="1" hidden="1" x14ac:dyDescent="0.2">
      <c r="A28" s="59"/>
      <c r="B28" s="144"/>
      <c r="C28" s="145"/>
      <c r="D28" s="62"/>
      <c r="E28" s="63"/>
      <c r="F28" s="64"/>
      <c r="G28" s="146"/>
      <c r="H28" s="146"/>
      <c r="I28" s="65"/>
      <c r="J28" s="65"/>
      <c r="K28" s="65"/>
      <c r="L28" s="65"/>
      <c r="M28" s="65"/>
      <c r="N28" s="66"/>
      <c r="O28" s="64"/>
      <c r="P28" s="65"/>
      <c r="Q28" s="65"/>
      <c r="R28" s="65"/>
      <c r="S28" s="68"/>
      <c r="T28" s="68"/>
      <c r="U28" s="68"/>
      <c r="V28" s="68"/>
      <c r="W28" s="69"/>
      <c r="X28" s="65"/>
      <c r="Y28" s="50"/>
      <c r="Z28" s="51"/>
      <c r="AA28" s="52"/>
      <c r="AB28" s="62"/>
      <c r="AC28" s="63"/>
      <c r="AD28" s="64"/>
      <c r="AE28" s="65"/>
      <c r="AF28" s="65"/>
      <c r="AG28" s="65"/>
      <c r="AH28" s="65"/>
      <c r="AI28" s="65"/>
      <c r="AJ28" s="65"/>
      <c r="AK28" s="70"/>
      <c r="AL28" s="71"/>
      <c r="AM28" s="72"/>
      <c r="AN28" s="70"/>
      <c r="AO28" s="70"/>
      <c r="AP28" s="70"/>
      <c r="AQ28" s="74"/>
      <c r="AR28" s="74"/>
      <c r="AS28" s="74"/>
      <c r="AT28" s="74"/>
      <c r="AU28" s="75"/>
      <c r="AV28" s="70"/>
      <c r="AW28" s="62"/>
      <c r="AX28" s="63"/>
      <c r="AY28" s="64"/>
      <c r="AZ28" s="65"/>
      <c r="BA28" s="65"/>
      <c r="BB28" s="65"/>
      <c r="BC28" s="65"/>
      <c r="BD28" s="147"/>
      <c r="BE28" s="147"/>
      <c r="BF28" s="65"/>
      <c r="BG28" s="65"/>
      <c r="BH28" s="65"/>
    </row>
    <row r="29" spans="1:60" s="58" customFormat="1" ht="36.75" customHeight="1" x14ac:dyDescent="0.2">
      <c r="A29" s="38">
        <v>7</v>
      </c>
      <c r="B29" s="90" t="s">
        <v>74</v>
      </c>
      <c r="C29" s="91" t="s">
        <v>49</v>
      </c>
      <c r="D29" s="41">
        <v>1265106</v>
      </c>
      <c r="E29" s="42"/>
      <c r="F29" s="43"/>
      <c r="G29" s="44"/>
      <c r="H29" s="44"/>
      <c r="I29" s="44"/>
      <c r="J29" s="44"/>
      <c r="K29" s="44"/>
      <c r="L29" s="44"/>
      <c r="M29" s="44"/>
      <c r="N29" s="45"/>
      <c r="O29" s="43"/>
      <c r="P29" s="44"/>
      <c r="Q29" s="44"/>
      <c r="R29" s="44"/>
      <c r="S29" s="48"/>
      <c r="T29" s="48"/>
      <c r="U29" s="48"/>
      <c r="V29" s="48"/>
      <c r="W29" s="49"/>
      <c r="X29" s="44"/>
      <c r="Y29" s="140"/>
      <c r="Z29" s="148"/>
      <c r="AA29" s="149"/>
      <c r="AB29" s="53">
        <v>1243864</v>
      </c>
      <c r="AC29" s="54">
        <v>0.26173600000000002</v>
      </c>
      <c r="AD29" s="55">
        <f t="shared" ref="AD29:AD32" si="54">ROUND(AC29*AB29,0)</f>
        <v>325564</v>
      </c>
      <c r="AE29" s="56">
        <v>1268.5999999999999</v>
      </c>
      <c r="AF29" s="56">
        <f t="shared" ref="AF29" si="55">ROUND(AE29*1.007,2)</f>
        <v>1277.48</v>
      </c>
      <c r="AG29" s="56">
        <f t="shared" ref="AG29" si="56">ROUND(AC29*AF29,2)</f>
        <v>334.36</v>
      </c>
      <c r="AH29" s="56">
        <f>ROUND(AD29*AF29,2)</f>
        <v>415901498.72000003</v>
      </c>
      <c r="AI29" s="44"/>
      <c r="AJ29" s="44"/>
      <c r="AK29" s="44"/>
      <c r="AL29" s="45"/>
      <c r="AM29" s="43"/>
      <c r="AN29" s="44"/>
      <c r="AO29" s="44"/>
      <c r="AP29" s="44"/>
      <c r="AQ29" s="48"/>
      <c r="AR29" s="48"/>
      <c r="AS29" s="48"/>
      <c r="AT29" s="48"/>
      <c r="AU29" s="49"/>
      <c r="AV29" s="125"/>
      <c r="AW29" s="41">
        <f t="shared" ref="AW29:BC29" si="57">AB29-D29</f>
        <v>-21242</v>
      </c>
      <c r="AX29" s="42">
        <f t="shared" si="57"/>
        <v>0.26173600000000002</v>
      </c>
      <c r="AY29" s="43">
        <f t="shared" si="57"/>
        <v>325564</v>
      </c>
      <c r="AZ29" s="44">
        <f t="shared" si="57"/>
        <v>1268.5999999999999</v>
      </c>
      <c r="BA29" s="44">
        <f t="shared" si="57"/>
        <v>1277.48</v>
      </c>
      <c r="BB29" s="44">
        <f t="shared" si="57"/>
        <v>334.36</v>
      </c>
      <c r="BC29" s="44">
        <f t="shared" si="57"/>
        <v>415901498.72000003</v>
      </c>
      <c r="BD29" s="57"/>
      <c r="BE29" s="57"/>
      <c r="BF29" s="44"/>
      <c r="BG29" s="44"/>
      <c r="BH29" s="44" t="e">
        <f>AH29/J29*100</f>
        <v>#DIV/0!</v>
      </c>
    </row>
    <row r="30" spans="1:60" s="58" customFormat="1" x14ac:dyDescent="0.2">
      <c r="A30" s="59"/>
      <c r="B30" s="144"/>
      <c r="C30" s="145"/>
      <c r="D30" s="62"/>
      <c r="E30" s="63"/>
      <c r="F30" s="64"/>
      <c r="G30" s="146"/>
      <c r="H30" s="146"/>
      <c r="I30" s="65"/>
      <c r="J30" s="65"/>
      <c r="K30" s="65"/>
      <c r="L30" s="65"/>
      <c r="M30" s="65"/>
      <c r="N30" s="66"/>
      <c r="O30" s="64"/>
      <c r="P30" s="65"/>
      <c r="Q30" s="65"/>
      <c r="R30" s="65"/>
      <c r="S30" s="68"/>
      <c r="T30" s="68"/>
      <c r="U30" s="68"/>
      <c r="V30" s="68"/>
      <c r="W30" s="69"/>
      <c r="X30" s="65"/>
      <c r="Y30" s="50"/>
      <c r="Z30" s="51"/>
      <c r="AA30" s="52"/>
      <c r="AB30" s="62"/>
      <c r="AC30" s="63"/>
      <c r="AD30" s="64"/>
      <c r="AE30" s="65"/>
      <c r="AF30" s="65"/>
      <c r="AG30" s="65"/>
      <c r="AH30" s="65"/>
      <c r="AI30" s="65"/>
      <c r="AJ30" s="65"/>
      <c r="AK30" s="70"/>
      <c r="AL30" s="71"/>
      <c r="AM30" s="72"/>
      <c r="AN30" s="70"/>
      <c r="AO30" s="70"/>
      <c r="AP30" s="70"/>
      <c r="AQ30" s="74"/>
      <c r="AR30" s="74"/>
      <c r="AS30" s="74"/>
      <c r="AT30" s="74"/>
      <c r="AU30" s="75"/>
      <c r="AV30" s="70"/>
      <c r="AW30" s="62"/>
      <c r="AX30" s="63"/>
      <c r="AY30" s="64"/>
      <c r="AZ30" s="65"/>
      <c r="BA30" s="65"/>
      <c r="BB30" s="65"/>
      <c r="BC30" s="65"/>
      <c r="BD30" s="147"/>
      <c r="BE30" s="147"/>
      <c r="BF30" s="65"/>
      <c r="BG30" s="65"/>
      <c r="BH30" s="65"/>
    </row>
    <row r="31" spans="1:60" s="58" customFormat="1" ht="37.5" x14ac:dyDescent="0.2">
      <c r="A31" s="38">
        <v>8</v>
      </c>
      <c r="B31" s="90" t="s">
        <v>75</v>
      </c>
      <c r="C31" s="91" t="s">
        <v>76</v>
      </c>
      <c r="D31" s="41">
        <v>1265106</v>
      </c>
      <c r="E31" s="42">
        <v>6.8590999999999999E-2</v>
      </c>
      <c r="F31" s="43">
        <f t="shared" si="35"/>
        <v>86775</v>
      </c>
      <c r="G31" s="44">
        <v>23192.7</v>
      </c>
      <c r="H31" s="44">
        <f t="shared" si="1"/>
        <v>23355.05</v>
      </c>
      <c r="I31" s="44">
        <f t="shared" si="24"/>
        <v>1601.95</v>
      </c>
      <c r="J31" s="44">
        <f>ROUND(F31*H31,2)</f>
        <v>2026634463.75</v>
      </c>
      <c r="K31" s="44"/>
      <c r="L31" s="44">
        <f>L33</f>
        <v>36047659.200000003</v>
      </c>
      <c r="M31" s="44">
        <f t="shared" si="2"/>
        <v>2062682122.95</v>
      </c>
      <c r="N31" s="45">
        <f>E31</f>
        <v>6.8590999999999999E-2</v>
      </c>
      <c r="O31" s="43">
        <f>ROUND(N31*D31,0)</f>
        <v>86775</v>
      </c>
      <c r="P31" s="44">
        <f>ROUND(Q31/N31,2)-0.05</f>
        <v>23770.420000000002</v>
      </c>
      <c r="Q31" s="44">
        <f>ROUND(R31/D31,2)</f>
        <v>1630.44</v>
      </c>
      <c r="R31" s="44">
        <f t="shared" si="4"/>
        <v>2062682122.95</v>
      </c>
      <c r="S31" s="48">
        <f t="shared" si="38"/>
        <v>0</v>
      </c>
      <c r="T31" s="48">
        <f t="shared" si="38"/>
        <v>0</v>
      </c>
      <c r="U31" s="48">
        <f>P31-H31</f>
        <v>415.37000000000262</v>
      </c>
      <c r="V31" s="48">
        <f>Q31-I31</f>
        <v>28.490000000000009</v>
      </c>
      <c r="W31" s="49">
        <f>R31-J31</f>
        <v>36047659.200000048</v>
      </c>
      <c r="X31" s="44">
        <f>P31/H31*100</f>
        <v>101.77850186576352</v>
      </c>
      <c r="Y31" s="140"/>
      <c r="Z31" s="148">
        <f t="shared" si="13"/>
        <v>23770.47</v>
      </c>
      <c r="AA31" s="149">
        <f t="shared" si="10"/>
        <v>1630.4421312917652</v>
      </c>
      <c r="AB31" s="53">
        <v>1243864</v>
      </c>
      <c r="AC31" s="54">
        <v>6.7863000000000007E-2</v>
      </c>
      <c r="AD31" s="55">
        <f t="shared" si="54"/>
        <v>84412</v>
      </c>
      <c r="AE31" s="150">
        <v>25048.5</v>
      </c>
      <c r="AF31" s="56">
        <f t="shared" ref="AF31:AF33" si="58">ROUND(AE31*1.007,2)</f>
        <v>25223.84</v>
      </c>
      <c r="AG31" s="56">
        <f>ROUND(AC31*AF31,2)-0.01</f>
        <v>1711.76</v>
      </c>
      <c r="AH31" s="56">
        <f>ROUND(AD31*AF31,2)</f>
        <v>2129194782.0799999</v>
      </c>
      <c r="AI31" s="44"/>
      <c r="AJ31" s="44">
        <f>AJ33</f>
        <v>36047659.200000003</v>
      </c>
      <c r="AK31" s="44">
        <f t="shared" ref="AK31:AK33" si="59">AH31+AJ31+AI31</f>
        <v>2165242441.2799997</v>
      </c>
      <c r="AL31" s="45">
        <f>AC31</f>
        <v>6.7863000000000007E-2</v>
      </c>
      <c r="AM31" s="43">
        <f>ROUND(AL31*AB31,0)</f>
        <v>84412</v>
      </c>
      <c r="AN31" s="44">
        <f>ROUND(AO31/AL31,2)-0.05</f>
        <v>25650.75</v>
      </c>
      <c r="AO31" s="44">
        <f>ROUND(AP31/AB31,2)</f>
        <v>1740.74</v>
      </c>
      <c r="AP31" s="44">
        <f t="shared" ref="AP31:AP32" si="60">AK31</f>
        <v>2165242441.2799997</v>
      </c>
      <c r="AQ31" s="48">
        <f t="shared" ref="AQ31:AR31" si="61">AL31-AC31</f>
        <v>0</v>
      </c>
      <c r="AR31" s="48">
        <f t="shared" si="61"/>
        <v>0</v>
      </c>
      <c r="AS31" s="48">
        <f>AN31-AF31</f>
        <v>426.90999999999985</v>
      </c>
      <c r="AT31" s="48">
        <f>AO31-AG31</f>
        <v>28.980000000000018</v>
      </c>
      <c r="AU31" s="49">
        <f>AP31-AH31</f>
        <v>36047659.199999809</v>
      </c>
      <c r="AV31" s="125">
        <f>AN31/AF31*100</f>
        <v>101.69248615595406</v>
      </c>
      <c r="AW31" s="41">
        <f t="shared" ref="AW31:BC33" si="62">AB31-D31</f>
        <v>-21242</v>
      </c>
      <c r="AX31" s="42">
        <f t="shared" si="62"/>
        <v>-7.2799999999999254E-4</v>
      </c>
      <c r="AY31" s="43">
        <f t="shared" si="62"/>
        <v>-2363</v>
      </c>
      <c r="AZ31" s="44">
        <f t="shared" si="62"/>
        <v>1855.7999999999993</v>
      </c>
      <c r="BA31" s="44">
        <f t="shared" si="62"/>
        <v>1868.7900000000009</v>
      </c>
      <c r="BB31" s="44">
        <f t="shared" si="62"/>
        <v>109.80999999999995</v>
      </c>
      <c r="BC31" s="44">
        <f t="shared" si="62"/>
        <v>102560318.32999992</v>
      </c>
      <c r="BD31" s="57">
        <f t="shared" ref="BD31:BF33" si="63">AC31/E31*100</f>
        <v>98.938636264232926</v>
      </c>
      <c r="BE31" s="57">
        <f t="shared" si="63"/>
        <v>97.276865456640735</v>
      </c>
      <c r="BF31" s="44">
        <f t="shared" si="63"/>
        <v>108.00165569338627</v>
      </c>
      <c r="BG31" s="44">
        <f t="shared" ref="BG31:BH33" si="64">AG31/I31*100</f>
        <v>106.85477074815068</v>
      </c>
      <c r="BH31" s="44">
        <f t="shared" si="64"/>
        <v>105.0606224341131</v>
      </c>
    </row>
    <row r="32" spans="1:60" ht="37.5" x14ac:dyDescent="0.2">
      <c r="A32" s="97" t="s">
        <v>77</v>
      </c>
      <c r="B32" s="98" t="s">
        <v>78</v>
      </c>
      <c r="C32" s="99" t="s">
        <v>76</v>
      </c>
      <c r="D32" s="134">
        <v>1265106</v>
      </c>
      <c r="E32" s="100">
        <v>9.0069999999999994E-3</v>
      </c>
      <c r="F32" s="101">
        <f t="shared" si="35"/>
        <v>11395</v>
      </c>
      <c r="G32" s="9">
        <v>79186.3</v>
      </c>
      <c r="H32" s="9">
        <f t="shared" si="1"/>
        <v>79740.600000000006</v>
      </c>
      <c r="I32" s="9">
        <f>ROUND(E32*H32,2)</f>
        <v>718.22</v>
      </c>
      <c r="J32" s="92">
        <f>ROUND(F32*H32,2)</f>
        <v>908644137</v>
      </c>
      <c r="K32" s="9"/>
      <c r="L32" s="9"/>
      <c r="M32" s="92">
        <f t="shared" si="2"/>
        <v>908644137</v>
      </c>
      <c r="N32" s="102">
        <f t="shared" si="3"/>
        <v>9.0069999999999994E-3</v>
      </c>
      <c r="O32" s="101">
        <f>ROUND(N32*D32,0)</f>
        <v>11395</v>
      </c>
      <c r="P32" s="110">
        <f>ROUND(Q32/N32,2)+0.4</f>
        <v>79740.599999999991</v>
      </c>
      <c r="Q32" s="9">
        <f>ROUND(R32/D32,2)-0.02</f>
        <v>718.22</v>
      </c>
      <c r="R32" s="92">
        <f t="shared" si="4"/>
        <v>908644137</v>
      </c>
      <c r="S32" s="103">
        <f>N32-E32</f>
        <v>0</v>
      </c>
      <c r="T32" s="103">
        <f>O32-F32</f>
        <v>0</v>
      </c>
      <c r="U32" s="68">
        <f>P32-H32</f>
        <v>0</v>
      </c>
      <c r="V32" s="68">
        <f t="shared" si="25"/>
        <v>0</v>
      </c>
      <c r="W32" s="69">
        <f>R32-J32</f>
        <v>0</v>
      </c>
      <c r="X32" s="92">
        <f>P32/H32*100</f>
        <v>99.999999999999972</v>
      </c>
      <c r="Y32" s="50"/>
      <c r="Z32" s="51">
        <f t="shared" si="13"/>
        <v>79740.2</v>
      </c>
      <c r="AA32" s="52">
        <f t="shared" si="10"/>
        <v>718.23557630743983</v>
      </c>
      <c r="AB32" s="105">
        <v>1243864</v>
      </c>
      <c r="AC32" s="106">
        <v>1.0507000000000001E-2</v>
      </c>
      <c r="AD32" s="107">
        <f t="shared" si="54"/>
        <v>13069</v>
      </c>
      <c r="AE32" s="108">
        <v>77273.100000000006</v>
      </c>
      <c r="AF32" s="108">
        <f t="shared" si="58"/>
        <v>77814.009999999995</v>
      </c>
      <c r="AG32" s="108">
        <f>ROUND(AC32*AF32,2)</f>
        <v>817.59</v>
      </c>
      <c r="AH32" s="108">
        <f>ROUND(AD32*AF32,2)</f>
        <v>1016951296.6900001</v>
      </c>
      <c r="AI32" s="9"/>
      <c r="AJ32" s="9"/>
      <c r="AK32" s="92">
        <f t="shared" si="59"/>
        <v>1016951296.6900001</v>
      </c>
      <c r="AL32" s="102">
        <f t="shared" ref="AL32" si="65">AC32</f>
        <v>1.0507000000000001E-2</v>
      </c>
      <c r="AM32" s="101">
        <f>ROUND(AL32*AB32,0)</f>
        <v>13069</v>
      </c>
      <c r="AN32" s="110">
        <f>ROUND(AO32/AL32,2)+0.4</f>
        <v>77810.429999999993</v>
      </c>
      <c r="AO32" s="9">
        <f>ROUND(AP32/AB32,2)-0.02</f>
        <v>817.55000000000007</v>
      </c>
      <c r="AP32" s="92">
        <f t="shared" si="60"/>
        <v>1016951296.6900001</v>
      </c>
      <c r="AQ32" s="103">
        <f>AL32-AC32</f>
        <v>0</v>
      </c>
      <c r="AR32" s="103">
        <f>AM32-AD32</f>
        <v>0</v>
      </c>
      <c r="AS32" s="68">
        <f>AN32-AF32</f>
        <v>-3.5800000000017462</v>
      </c>
      <c r="AT32" s="68">
        <f t="shared" ref="AT32" si="66">AO32-AG32</f>
        <v>-3.999999999996362E-2</v>
      </c>
      <c r="AU32" s="69">
        <f>AP32-AH32</f>
        <v>0</v>
      </c>
      <c r="AV32" s="92">
        <f>AN32/AF32*100</f>
        <v>99.995399286066871</v>
      </c>
      <c r="AW32" s="134">
        <f t="shared" si="62"/>
        <v>-21242</v>
      </c>
      <c r="AX32" s="100">
        <f t="shared" si="62"/>
        <v>1.5000000000000013E-3</v>
      </c>
      <c r="AY32" s="101">
        <f t="shared" si="62"/>
        <v>1674</v>
      </c>
      <c r="AZ32" s="9">
        <f t="shared" si="62"/>
        <v>-1913.1999999999971</v>
      </c>
      <c r="BA32" s="9">
        <f t="shared" si="62"/>
        <v>-1926.5900000000111</v>
      </c>
      <c r="BB32" s="9">
        <f t="shared" si="62"/>
        <v>99.37</v>
      </c>
      <c r="BC32" s="92">
        <f t="shared" si="62"/>
        <v>108307159.69000006</v>
      </c>
      <c r="BD32" s="109">
        <f t="shared" si="63"/>
        <v>116.65371377817254</v>
      </c>
      <c r="BE32" s="109">
        <f t="shared" si="63"/>
        <v>114.69065379552434</v>
      </c>
      <c r="BF32" s="9">
        <f t="shared" si="63"/>
        <v>97.583925502264918</v>
      </c>
      <c r="BG32" s="9">
        <f t="shared" si="64"/>
        <v>113.83559355072262</v>
      </c>
      <c r="BH32" s="92">
        <f t="shared" si="64"/>
        <v>111.91964546732116</v>
      </c>
    </row>
    <row r="33" spans="1:60" ht="29.25" customHeight="1" x14ac:dyDescent="0.2">
      <c r="A33" s="97" t="s">
        <v>79</v>
      </c>
      <c r="B33" s="98" t="s">
        <v>80</v>
      </c>
      <c r="C33" s="99" t="s">
        <v>76</v>
      </c>
      <c r="D33" s="134">
        <v>1265106</v>
      </c>
      <c r="E33" s="100">
        <v>4.6299999999999998E-4</v>
      </c>
      <c r="F33" s="101">
        <f>ROUND(E33*D33,0)</f>
        <v>586</v>
      </c>
      <c r="G33" s="9">
        <v>124728.5</v>
      </c>
      <c r="H33" s="9">
        <f t="shared" si="1"/>
        <v>125601.60000000001</v>
      </c>
      <c r="I33" s="9">
        <f>ROUND(E33*H33,2)</f>
        <v>58.15</v>
      </c>
      <c r="J33" s="92">
        <f>ROUND(F33*H33,2)</f>
        <v>73602537.599999994</v>
      </c>
      <c r="K33" s="9"/>
      <c r="L33" s="9">
        <f>287*125601.6</f>
        <v>36047659.200000003</v>
      </c>
      <c r="M33" s="92">
        <f t="shared" si="2"/>
        <v>109650196.8</v>
      </c>
      <c r="N33" s="102">
        <v>6.8999999999999997E-4</v>
      </c>
      <c r="O33" s="101">
        <f>ROUND(N33*D33,0)</f>
        <v>873</v>
      </c>
      <c r="P33" s="110">
        <f>H33</f>
        <v>125601.60000000001</v>
      </c>
      <c r="Q33" s="9">
        <f>ROUND(N33*P33,2)</f>
        <v>86.67</v>
      </c>
      <c r="R33" s="92">
        <f>ROUND(O33*P33,2)</f>
        <v>109650196.8</v>
      </c>
      <c r="S33" s="151">
        <f>N33-E33</f>
        <v>2.2699999999999999E-4</v>
      </c>
      <c r="T33" s="103">
        <f>O33-F33</f>
        <v>287</v>
      </c>
      <c r="U33" s="68">
        <f>P33-H33</f>
        <v>0</v>
      </c>
      <c r="V33" s="103">
        <f>Q33-I33</f>
        <v>28.520000000000003</v>
      </c>
      <c r="W33" s="13">
        <f>R33-J33</f>
        <v>36047659.200000003</v>
      </c>
      <c r="X33" s="92">
        <f>P33/H33*100</f>
        <v>100</v>
      </c>
      <c r="Y33" s="50"/>
      <c r="Z33" s="51">
        <f t="shared" si="13"/>
        <v>125608.7</v>
      </c>
      <c r="AA33" s="52">
        <f t="shared" si="10"/>
        <v>86.672734774793568</v>
      </c>
      <c r="AB33" s="105">
        <v>1243864</v>
      </c>
      <c r="AC33" s="106">
        <v>5.5999999999999995E-4</v>
      </c>
      <c r="AD33" s="107">
        <f>ROUND(AC33*AB33,0)</f>
        <v>697</v>
      </c>
      <c r="AE33" s="108">
        <v>124728.5</v>
      </c>
      <c r="AF33" s="108">
        <f t="shared" si="58"/>
        <v>125601.60000000001</v>
      </c>
      <c r="AG33" s="108">
        <f>ROUND(AC33*AF33,2)</f>
        <v>70.34</v>
      </c>
      <c r="AH33" s="108">
        <f>ROUND(AD33*AF33,2)</f>
        <v>87544315.200000003</v>
      </c>
      <c r="AI33" s="9"/>
      <c r="AJ33" s="9">
        <f>287*125601.6</f>
        <v>36047659.200000003</v>
      </c>
      <c r="AK33" s="92">
        <f t="shared" si="59"/>
        <v>123591974.40000001</v>
      </c>
      <c r="AL33" s="102">
        <v>6.8999999999999997E-4</v>
      </c>
      <c r="AM33" s="101">
        <f>ROUND(AL33*AB33,0)</f>
        <v>858</v>
      </c>
      <c r="AN33" s="110">
        <f>AF33</f>
        <v>125601.60000000001</v>
      </c>
      <c r="AO33" s="9">
        <f>ROUND(AL33*AN33,2)</f>
        <v>86.67</v>
      </c>
      <c r="AP33" s="92">
        <f>ROUND(AM33*AN33,2)</f>
        <v>107766172.8</v>
      </c>
      <c r="AQ33" s="151">
        <f>AL33-AC33</f>
        <v>1.3000000000000002E-4</v>
      </c>
      <c r="AR33" s="103">
        <f>AM33-AD33</f>
        <v>161</v>
      </c>
      <c r="AS33" s="68">
        <f>AN33-AF33</f>
        <v>0</v>
      </c>
      <c r="AT33" s="103">
        <f>AO33-AG33</f>
        <v>16.329999999999998</v>
      </c>
      <c r="AU33" s="13">
        <f>AP33-AH33</f>
        <v>20221857.599999994</v>
      </c>
      <c r="AV33" s="92">
        <f>AN33/AF33*100</f>
        <v>100</v>
      </c>
      <c r="AW33" s="134">
        <f t="shared" si="62"/>
        <v>-21242</v>
      </c>
      <c r="AX33" s="100">
        <f t="shared" si="62"/>
        <v>9.6999999999999973E-5</v>
      </c>
      <c r="AY33" s="101">
        <f t="shared" si="62"/>
        <v>111</v>
      </c>
      <c r="AZ33" s="9">
        <f t="shared" si="62"/>
        <v>0</v>
      </c>
      <c r="BA33" s="9">
        <f t="shared" si="62"/>
        <v>0</v>
      </c>
      <c r="BB33" s="9">
        <f t="shared" si="62"/>
        <v>12.190000000000005</v>
      </c>
      <c r="BC33" s="92">
        <f t="shared" si="62"/>
        <v>13941777.600000009</v>
      </c>
      <c r="BD33" s="109">
        <f t="shared" si="63"/>
        <v>120.95032397408207</v>
      </c>
      <c r="BE33" s="109">
        <f t="shared" si="63"/>
        <v>118.94197952218431</v>
      </c>
      <c r="BF33" s="9">
        <f t="shared" si="63"/>
        <v>100</v>
      </c>
      <c r="BG33" s="9">
        <f t="shared" si="64"/>
        <v>120.96302665520207</v>
      </c>
      <c r="BH33" s="92">
        <f t="shared" si="64"/>
        <v>118.94197952218431</v>
      </c>
    </row>
    <row r="34" spans="1:60" ht="30.75" customHeight="1" x14ac:dyDescent="0.2">
      <c r="A34" s="152" t="s">
        <v>81</v>
      </c>
      <c r="B34" s="153" t="s">
        <v>82</v>
      </c>
      <c r="C34" s="154" t="s">
        <v>76</v>
      </c>
      <c r="D34" s="155">
        <v>1265106</v>
      </c>
      <c r="E34" s="156">
        <f>E31-E32-E33</f>
        <v>5.9121E-2</v>
      </c>
      <c r="F34" s="157">
        <f>F31-F32-F33</f>
        <v>74794</v>
      </c>
      <c r="G34" s="158" t="s">
        <v>42</v>
      </c>
      <c r="H34" s="158" t="s">
        <v>42</v>
      </c>
      <c r="I34" s="158" t="s">
        <v>42</v>
      </c>
      <c r="J34" s="83">
        <f>J31-J32-J33</f>
        <v>1044387789.15</v>
      </c>
      <c r="K34" s="83"/>
      <c r="L34" s="83"/>
      <c r="M34" s="83">
        <f>M31-M32-M33</f>
        <v>1044387789.1500001</v>
      </c>
      <c r="N34" s="156">
        <f>N31-N32-N33</f>
        <v>5.8893999999999995E-2</v>
      </c>
      <c r="O34" s="157">
        <f>O31-O32-O33</f>
        <v>74507</v>
      </c>
      <c r="P34" s="158" t="s">
        <v>42</v>
      </c>
      <c r="Q34" s="158" t="s">
        <v>42</v>
      </c>
      <c r="R34" s="83">
        <f>R31-R32-R33</f>
        <v>1044387789.1500001</v>
      </c>
      <c r="S34" s="159">
        <f>S31-S32-S33</f>
        <v>-2.2699999999999999E-4</v>
      </c>
      <c r="T34" s="160">
        <f>T31-T32-T33</f>
        <v>-287</v>
      </c>
      <c r="U34" s="160"/>
      <c r="V34" s="160"/>
      <c r="W34" s="161">
        <f>W31-W32-W33</f>
        <v>0</v>
      </c>
      <c r="X34" s="83"/>
      <c r="Y34" s="162"/>
      <c r="Z34" s="51"/>
      <c r="AA34" s="52">
        <f t="shared" si="10"/>
        <v>825.53382020953188</v>
      </c>
      <c r="AB34" s="155">
        <v>1243864</v>
      </c>
      <c r="AC34" s="156">
        <f>AC31-AC32-AC33</f>
        <v>5.6796000000000006E-2</v>
      </c>
      <c r="AD34" s="157">
        <f>AD31-AD32-AD33</f>
        <v>70646</v>
      </c>
      <c r="AE34" s="158" t="s">
        <v>42</v>
      </c>
      <c r="AF34" s="158" t="s">
        <v>42</v>
      </c>
      <c r="AG34" s="158" t="s">
        <v>42</v>
      </c>
      <c r="AH34" s="83">
        <f>AH31-AH32-AH33</f>
        <v>1024699170.1899998</v>
      </c>
      <c r="AI34" s="83"/>
      <c r="AJ34" s="83"/>
      <c r="AK34" s="83">
        <f>AK31-AK32-AK33</f>
        <v>1024699170.1899997</v>
      </c>
      <c r="AL34" s="156">
        <f>AL31-AL32-AL33</f>
        <v>5.6666000000000001E-2</v>
      </c>
      <c r="AM34" s="157">
        <f>AM31-AM32-AM33</f>
        <v>70485</v>
      </c>
      <c r="AN34" s="158" t="s">
        <v>42</v>
      </c>
      <c r="AO34" s="158" t="s">
        <v>42</v>
      </c>
      <c r="AP34" s="83">
        <f>AP31-AP32-AP33</f>
        <v>1040524971.7899997</v>
      </c>
      <c r="AQ34" s="159">
        <f>AQ31-AQ32-AQ33</f>
        <v>-1.3000000000000002E-4</v>
      </c>
      <c r="AR34" s="160">
        <f>AR31-AR32-AR33</f>
        <v>-161</v>
      </c>
      <c r="AS34" s="160"/>
      <c r="AT34" s="160"/>
      <c r="AU34" s="161">
        <f>AU31-AU32-AU33</f>
        <v>15825801.599999815</v>
      </c>
      <c r="AV34" s="83"/>
      <c r="AW34" s="155">
        <f>AB34-D34</f>
        <v>-21242</v>
      </c>
      <c r="AX34" s="156">
        <f>AC34-E34</f>
        <v>-2.3249999999999937E-3</v>
      </c>
      <c r="AY34" s="157">
        <f>AD34-F34</f>
        <v>-4148</v>
      </c>
      <c r="AZ34" s="158"/>
      <c r="BA34" s="158"/>
      <c r="BB34" s="158"/>
      <c r="BC34" s="83">
        <f>AH34-J34</f>
        <v>-19688618.960000157</v>
      </c>
      <c r="BD34" s="163">
        <f>AC34/E34*100</f>
        <v>96.067387222814233</v>
      </c>
      <c r="BE34" s="163">
        <f>AD34/F34*100</f>
        <v>94.454100596304514</v>
      </c>
      <c r="BF34" s="158"/>
      <c r="BG34" s="158"/>
      <c r="BH34" s="83">
        <f>AH34/J34*100</f>
        <v>98.11481720060857</v>
      </c>
    </row>
    <row r="35" spans="1:60" ht="37.5" hidden="1" x14ac:dyDescent="0.2">
      <c r="A35" s="164"/>
      <c r="B35" s="165" t="s">
        <v>83</v>
      </c>
      <c r="C35" s="166" t="s">
        <v>76</v>
      </c>
      <c r="D35" s="167">
        <v>1265106</v>
      </c>
      <c r="E35" s="168"/>
      <c r="F35" s="169"/>
      <c r="G35" s="170"/>
      <c r="H35" s="170"/>
      <c r="I35" s="170"/>
      <c r="J35" s="171"/>
      <c r="K35" s="171"/>
      <c r="L35" s="171"/>
      <c r="M35" s="171"/>
      <c r="N35" s="168">
        <f>ROUND(O35/1265106,6)-0.000001</f>
        <v>4.9090999999999996E-2</v>
      </c>
      <c r="O35" s="169">
        <f>O31-O38</f>
        <v>62106</v>
      </c>
      <c r="P35" s="172">
        <f>ROUND(Q35/N35,2)</f>
        <v>12676.66</v>
      </c>
      <c r="Q35" s="172">
        <f>ROUND(R35/D35,2)</f>
        <v>622.30999999999995</v>
      </c>
      <c r="R35" s="173">
        <f>R31-R38</f>
        <v>787289874.96000004</v>
      </c>
      <c r="S35" s="174"/>
      <c r="T35" s="175"/>
      <c r="U35" s="175"/>
      <c r="V35" s="175"/>
      <c r="W35" s="176"/>
      <c r="X35" s="171"/>
      <c r="Y35" s="162"/>
      <c r="Z35" s="51"/>
      <c r="AA35" s="52"/>
      <c r="AB35" s="167">
        <v>1243864</v>
      </c>
      <c r="AC35" s="168"/>
      <c r="AD35" s="169"/>
      <c r="AE35" s="170"/>
      <c r="AF35" s="170"/>
      <c r="AG35" s="170"/>
      <c r="AH35" s="171"/>
      <c r="AI35" s="171"/>
      <c r="AJ35" s="171"/>
      <c r="AK35" s="171"/>
      <c r="AL35" s="168">
        <f>ROUND(AM35/1265106,6)-0.000001</f>
        <v>4.7223000000000001E-2</v>
      </c>
      <c r="AM35" s="169">
        <f>AM31-AM38</f>
        <v>59743</v>
      </c>
      <c r="AN35" s="172">
        <f>ROUND(AO35/AL35,2)</f>
        <v>15149.19</v>
      </c>
      <c r="AO35" s="172">
        <f>ROUND(AP35/AB35,2)</f>
        <v>715.39</v>
      </c>
      <c r="AP35" s="173">
        <f>AP31-AP38</f>
        <v>889850193.28999972</v>
      </c>
      <c r="AQ35" s="174"/>
      <c r="AR35" s="175"/>
      <c r="AS35" s="175"/>
      <c r="AT35" s="175"/>
      <c r="AU35" s="176"/>
      <c r="AV35" s="171"/>
      <c r="AW35" s="167">
        <f t="shared" ref="AW35:BC42" si="67">AB35-D35</f>
        <v>-21242</v>
      </c>
      <c r="AX35" s="168"/>
      <c r="AY35" s="169"/>
      <c r="AZ35" s="170"/>
      <c r="BA35" s="170"/>
      <c r="BB35" s="170"/>
      <c r="BC35" s="171"/>
      <c r="BD35" s="173"/>
      <c r="BE35" s="173"/>
      <c r="BF35" s="170"/>
      <c r="BG35" s="170"/>
      <c r="BH35" s="171"/>
    </row>
    <row r="36" spans="1:60" ht="37.5" hidden="1" x14ac:dyDescent="0.2">
      <c r="A36" s="97"/>
      <c r="B36" s="177" t="s">
        <v>78</v>
      </c>
      <c r="C36" s="99" t="s">
        <v>76</v>
      </c>
      <c r="D36" s="7">
        <v>1265106</v>
      </c>
      <c r="E36" s="100"/>
      <c r="F36" s="101"/>
      <c r="G36" s="178"/>
      <c r="H36" s="178"/>
      <c r="I36" s="178"/>
      <c r="J36" s="92"/>
      <c r="K36" s="9"/>
      <c r="L36" s="9"/>
      <c r="M36" s="92"/>
      <c r="N36" s="100">
        <f>ROUND(O36/1265106,6)</f>
        <v>2.578E-3</v>
      </c>
      <c r="O36" s="101">
        <f>O32-O39</f>
        <v>3261</v>
      </c>
      <c r="P36" s="137">
        <v>79740.599999999991</v>
      </c>
      <c r="Q36" s="137">
        <f>ROUND(N36*P36,2)</f>
        <v>205.57</v>
      </c>
      <c r="R36" s="179">
        <f>ROUND(O36*P36,2)</f>
        <v>260034096.59999999</v>
      </c>
      <c r="S36" s="180"/>
      <c r="T36" s="103"/>
      <c r="U36" s="103"/>
      <c r="V36" s="103"/>
      <c r="W36" s="13"/>
      <c r="X36" s="92"/>
      <c r="Y36" s="162"/>
      <c r="Z36" s="51"/>
      <c r="AA36" s="52"/>
      <c r="AB36" s="7">
        <v>1243864</v>
      </c>
      <c r="AC36" s="100"/>
      <c r="AD36" s="101"/>
      <c r="AE36" s="178"/>
      <c r="AF36" s="178"/>
      <c r="AG36" s="178"/>
      <c r="AH36" s="92"/>
      <c r="AI36" s="9"/>
      <c r="AJ36" s="9"/>
      <c r="AK36" s="92"/>
      <c r="AL36" s="100">
        <f>ROUND(AM36/1265106,6)</f>
        <v>3.901E-3</v>
      </c>
      <c r="AM36" s="101">
        <f>AM32-AM39</f>
        <v>4935</v>
      </c>
      <c r="AN36" s="137">
        <v>79740.599999999991</v>
      </c>
      <c r="AO36" s="137">
        <f>ROUND(AL36*AN36,2)</f>
        <v>311.07</v>
      </c>
      <c r="AP36" s="179">
        <f>ROUND(AM36*AN36,2)</f>
        <v>393519861</v>
      </c>
      <c r="AQ36" s="180"/>
      <c r="AR36" s="103"/>
      <c r="AS36" s="103"/>
      <c r="AT36" s="103"/>
      <c r="AU36" s="13"/>
      <c r="AV36" s="92"/>
      <c r="AW36" s="7">
        <f t="shared" si="67"/>
        <v>-21242</v>
      </c>
      <c r="AX36" s="100"/>
      <c r="AY36" s="101"/>
      <c r="AZ36" s="178"/>
      <c r="BA36" s="178"/>
      <c r="BB36" s="178"/>
      <c r="BC36" s="92"/>
      <c r="BD36" s="109"/>
      <c r="BE36" s="109"/>
      <c r="BF36" s="178"/>
      <c r="BG36" s="178"/>
      <c r="BH36" s="92"/>
    </row>
    <row r="37" spans="1:60" ht="37.5" hidden="1" x14ac:dyDescent="0.2">
      <c r="A37" s="97"/>
      <c r="B37" s="177" t="s">
        <v>80</v>
      </c>
      <c r="C37" s="99" t="s">
        <v>76</v>
      </c>
      <c r="D37" s="7">
        <v>1265106</v>
      </c>
      <c r="E37" s="100"/>
      <c r="F37" s="101"/>
      <c r="G37" s="178"/>
      <c r="H37" s="178"/>
      <c r="I37" s="178"/>
      <c r="J37" s="92"/>
      <c r="K37" s="9"/>
      <c r="L37" s="9"/>
      <c r="M37" s="92"/>
      <c r="N37" s="100">
        <f t="shared" ref="N37:N40" si="68">ROUND(O37/1265106,6)</f>
        <v>9.2999999999999997E-5</v>
      </c>
      <c r="O37" s="101">
        <f t="shared" ref="O37" si="69">O33-O40</f>
        <v>118</v>
      </c>
      <c r="P37" s="137">
        <v>125601.60000000001</v>
      </c>
      <c r="Q37" s="137">
        <f>ROUND(N37*P37,2)</f>
        <v>11.68</v>
      </c>
      <c r="R37" s="179">
        <f>ROUND(O37*P37,2)</f>
        <v>14820988.800000001</v>
      </c>
      <c r="S37" s="151"/>
      <c r="T37" s="103"/>
      <c r="U37" s="103"/>
      <c r="V37" s="103"/>
      <c r="W37" s="13"/>
      <c r="X37" s="92"/>
      <c r="Y37" s="162"/>
      <c r="Z37" s="51"/>
      <c r="AA37" s="52"/>
      <c r="AB37" s="7">
        <v>1243864</v>
      </c>
      <c r="AC37" s="100"/>
      <c r="AD37" s="101"/>
      <c r="AE37" s="178"/>
      <c r="AF37" s="178"/>
      <c r="AG37" s="178"/>
      <c r="AH37" s="92"/>
      <c r="AI37" s="9"/>
      <c r="AJ37" s="9"/>
      <c r="AK37" s="92"/>
      <c r="AL37" s="100">
        <f t="shared" ref="AL37:AL38" si="70">ROUND(AM37/1265106,6)</f>
        <v>8.1000000000000004E-5</v>
      </c>
      <c r="AM37" s="101">
        <f t="shared" ref="AM37" si="71">AM33-AM40</f>
        <v>103</v>
      </c>
      <c r="AN37" s="137">
        <v>125601.60000000001</v>
      </c>
      <c r="AO37" s="137">
        <f>ROUND(AL37*AN37,2)</f>
        <v>10.17</v>
      </c>
      <c r="AP37" s="179">
        <f>ROUND(AM37*AN37,2)</f>
        <v>12936964.800000001</v>
      </c>
      <c r="AQ37" s="151"/>
      <c r="AR37" s="103"/>
      <c r="AS37" s="103"/>
      <c r="AT37" s="103"/>
      <c r="AU37" s="13"/>
      <c r="AV37" s="92"/>
      <c r="AW37" s="7">
        <f t="shared" si="67"/>
        <v>-21242</v>
      </c>
      <c r="AX37" s="100"/>
      <c r="AY37" s="101"/>
      <c r="AZ37" s="178"/>
      <c r="BA37" s="178"/>
      <c r="BB37" s="178"/>
      <c r="BC37" s="92"/>
      <c r="BD37" s="109"/>
      <c r="BE37" s="109"/>
      <c r="BF37" s="178"/>
      <c r="BG37" s="178"/>
      <c r="BH37" s="92"/>
    </row>
    <row r="38" spans="1:60" ht="37.5" hidden="1" x14ac:dyDescent="0.2">
      <c r="A38" s="164"/>
      <c r="B38" s="165" t="s">
        <v>84</v>
      </c>
      <c r="C38" s="166" t="s">
        <v>76</v>
      </c>
      <c r="D38" s="167">
        <v>1265106</v>
      </c>
      <c r="E38" s="168"/>
      <c r="F38" s="169"/>
      <c r="G38" s="170"/>
      <c r="H38" s="170"/>
      <c r="I38" s="170"/>
      <c r="J38" s="171"/>
      <c r="K38" s="171"/>
      <c r="L38" s="171"/>
      <c r="M38" s="171"/>
      <c r="N38" s="168">
        <f t="shared" si="68"/>
        <v>1.95E-2</v>
      </c>
      <c r="O38" s="169">
        <v>24669</v>
      </c>
      <c r="P38" s="172">
        <f>ROUND(Q38/N38,2)</f>
        <v>51698.97</v>
      </c>
      <c r="Q38" s="172">
        <f>ROUND(R38/D38,2)</f>
        <v>1008.13</v>
      </c>
      <c r="R38" s="171">
        <v>1275392247.99</v>
      </c>
      <c r="S38" s="174"/>
      <c r="T38" s="175"/>
      <c r="U38" s="175"/>
      <c r="V38" s="175"/>
      <c r="W38" s="176"/>
      <c r="X38" s="171"/>
      <c r="Y38" s="162"/>
      <c r="Z38" s="51"/>
      <c r="AA38" s="52"/>
      <c r="AB38" s="167">
        <v>1243864</v>
      </c>
      <c r="AC38" s="168"/>
      <c r="AD38" s="169"/>
      <c r="AE38" s="170"/>
      <c r="AF38" s="170"/>
      <c r="AG38" s="170"/>
      <c r="AH38" s="171"/>
      <c r="AI38" s="171"/>
      <c r="AJ38" s="171"/>
      <c r="AK38" s="171"/>
      <c r="AL38" s="168">
        <f t="shared" si="70"/>
        <v>1.95E-2</v>
      </c>
      <c r="AM38" s="169">
        <v>24669</v>
      </c>
      <c r="AN38" s="172">
        <f>ROUND(AO38/AL38,2)</f>
        <v>52582.05</v>
      </c>
      <c r="AO38" s="172">
        <f>ROUND(AP38/AB38,2)</f>
        <v>1025.3499999999999</v>
      </c>
      <c r="AP38" s="171">
        <v>1275392247.99</v>
      </c>
      <c r="AQ38" s="174"/>
      <c r="AR38" s="175"/>
      <c r="AS38" s="175"/>
      <c r="AT38" s="175"/>
      <c r="AU38" s="176"/>
      <c r="AV38" s="171"/>
      <c r="AW38" s="167">
        <f t="shared" si="67"/>
        <v>-21242</v>
      </c>
      <c r="AX38" s="168"/>
      <c r="AY38" s="169"/>
      <c r="AZ38" s="170"/>
      <c r="BA38" s="170"/>
      <c r="BB38" s="170"/>
      <c r="BC38" s="171"/>
      <c r="BD38" s="173"/>
      <c r="BE38" s="173"/>
      <c r="BF38" s="170"/>
      <c r="BG38" s="170"/>
      <c r="BH38" s="171"/>
    </row>
    <row r="39" spans="1:60" ht="37.5" hidden="1" x14ac:dyDescent="0.2">
      <c r="A39" s="97"/>
      <c r="B39" s="177" t="s">
        <v>78</v>
      </c>
      <c r="C39" s="99" t="s">
        <v>76</v>
      </c>
      <c r="D39" s="7">
        <v>1265106</v>
      </c>
      <c r="E39" s="100"/>
      <c r="F39" s="101"/>
      <c r="G39" s="178"/>
      <c r="H39" s="178"/>
      <c r="I39" s="178"/>
      <c r="J39" s="92"/>
      <c r="K39" s="9"/>
      <c r="L39" s="9"/>
      <c r="M39" s="92"/>
      <c r="N39" s="100">
        <f>ROUND(O39/1265106,6)-0.000001</f>
        <v>6.4289999999999998E-3</v>
      </c>
      <c r="O39" s="101">
        <f>698+7149+287</f>
        <v>8134</v>
      </c>
      <c r="P39" s="137">
        <v>79740.599999999991</v>
      </c>
      <c r="Q39" s="137">
        <f>ROUND(N39*P39,2)</f>
        <v>512.65</v>
      </c>
      <c r="R39" s="179">
        <f t="shared" ref="R39:R40" si="72">ROUND(O39*P39,2)</f>
        <v>648610040.39999998</v>
      </c>
      <c r="S39" s="151"/>
      <c r="T39" s="103"/>
      <c r="U39" s="103"/>
      <c r="V39" s="103"/>
      <c r="W39" s="13"/>
      <c r="X39" s="92"/>
      <c r="Y39" s="162"/>
      <c r="Z39" s="51"/>
      <c r="AA39" s="52"/>
      <c r="AB39" s="7">
        <v>1243864</v>
      </c>
      <c r="AC39" s="100"/>
      <c r="AD39" s="101"/>
      <c r="AE39" s="178"/>
      <c r="AF39" s="178"/>
      <c r="AG39" s="178"/>
      <c r="AH39" s="92"/>
      <c r="AI39" s="9"/>
      <c r="AJ39" s="9"/>
      <c r="AK39" s="92"/>
      <c r="AL39" s="100">
        <f>ROUND(AM39/1265106,6)-0.000001</f>
        <v>6.4289999999999998E-3</v>
      </c>
      <c r="AM39" s="101">
        <f>698+7149+287</f>
        <v>8134</v>
      </c>
      <c r="AN39" s="137">
        <v>79740.599999999991</v>
      </c>
      <c r="AO39" s="137">
        <f>ROUND(AL39*AN39,2)</f>
        <v>512.65</v>
      </c>
      <c r="AP39" s="179">
        <f t="shared" ref="AP39:AP40" si="73">ROUND(AM39*AN39,2)</f>
        <v>648610040.39999998</v>
      </c>
      <c r="AQ39" s="151"/>
      <c r="AR39" s="103"/>
      <c r="AS39" s="103"/>
      <c r="AT39" s="103"/>
      <c r="AU39" s="13"/>
      <c r="AV39" s="92"/>
      <c r="AW39" s="7">
        <f t="shared" si="67"/>
        <v>-21242</v>
      </c>
      <c r="AX39" s="100"/>
      <c r="AY39" s="101"/>
      <c r="AZ39" s="178"/>
      <c r="BA39" s="178"/>
      <c r="BB39" s="178"/>
      <c r="BC39" s="92"/>
      <c r="BD39" s="109"/>
      <c r="BE39" s="109"/>
      <c r="BF39" s="178"/>
      <c r="BG39" s="178"/>
      <c r="BH39" s="92"/>
    </row>
    <row r="40" spans="1:60" ht="37.5" hidden="1" x14ac:dyDescent="0.2">
      <c r="A40" s="97"/>
      <c r="B40" s="177" t="s">
        <v>80</v>
      </c>
      <c r="C40" s="99" t="s">
        <v>76</v>
      </c>
      <c r="D40" s="7">
        <v>1265106</v>
      </c>
      <c r="E40" s="100"/>
      <c r="F40" s="101"/>
      <c r="G40" s="178"/>
      <c r="H40" s="178"/>
      <c r="I40" s="178"/>
      <c r="J40" s="92"/>
      <c r="K40" s="9"/>
      <c r="L40" s="9"/>
      <c r="M40" s="92"/>
      <c r="N40" s="100">
        <f t="shared" si="68"/>
        <v>5.9699999999999998E-4</v>
      </c>
      <c r="O40" s="101">
        <f>96+455+44+160</f>
        <v>755</v>
      </c>
      <c r="P40" s="137">
        <v>125601.60000000001</v>
      </c>
      <c r="Q40" s="137">
        <f>ROUND(N40*P40,2)+0.01</f>
        <v>74.990000000000009</v>
      </c>
      <c r="R40" s="179">
        <f t="shared" si="72"/>
        <v>94829208</v>
      </c>
      <c r="S40" s="151"/>
      <c r="T40" s="103"/>
      <c r="U40" s="103"/>
      <c r="V40" s="103"/>
      <c r="W40" s="13"/>
      <c r="X40" s="92"/>
      <c r="Y40" s="162"/>
      <c r="Z40" s="51"/>
      <c r="AA40" s="52"/>
      <c r="AB40" s="7">
        <v>1243864</v>
      </c>
      <c r="AC40" s="100"/>
      <c r="AD40" s="101"/>
      <c r="AE40" s="178"/>
      <c r="AF40" s="178"/>
      <c r="AG40" s="178"/>
      <c r="AH40" s="92"/>
      <c r="AI40" s="9"/>
      <c r="AJ40" s="9"/>
      <c r="AK40" s="92"/>
      <c r="AL40" s="100">
        <f t="shared" ref="AL40" si="74">ROUND(AM40/1265106,6)</f>
        <v>5.9699999999999998E-4</v>
      </c>
      <c r="AM40" s="101">
        <f>96+455+44+160</f>
        <v>755</v>
      </c>
      <c r="AN40" s="137">
        <v>125601.60000000001</v>
      </c>
      <c r="AO40" s="137">
        <f>ROUND(AL40*AN40,2)+0.01</f>
        <v>74.990000000000009</v>
      </c>
      <c r="AP40" s="179">
        <f t="shared" si="73"/>
        <v>94829208</v>
      </c>
      <c r="AQ40" s="151"/>
      <c r="AR40" s="103"/>
      <c r="AS40" s="103"/>
      <c r="AT40" s="103"/>
      <c r="AU40" s="13"/>
      <c r="AV40" s="92"/>
      <c r="AW40" s="7">
        <f t="shared" si="67"/>
        <v>-21242</v>
      </c>
      <c r="AX40" s="100"/>
      <c r="AY40" s="101"/>
      <c r="AZ40" s="178"/>
      <c r="BA40" s="178"/>
      <c r="BB40" s="178"/>
      <c r="BC40" s="92"/>
      <c r="BD40" s="109"/>
      <c r="BE40" s="109"/>
      <c r="BF40" s="178"/>
      <c r="BG40" s="178"/>
      <c r="BH40" s="92"/>
    </row>
    <row r="41" spans="1:60" x14ac:dyDescent="0.2">
      <c r="A41" s="97"/>
      <c r="B41" s="98"/>
      <c r="C41" s="99"/>
      <c r="D41" s="7"/>
      <c r="E41" s="100"/>
      <c r="F41" s="101"/>
      <c r="G41" s="181"/>
      <c r="H41" s="181"/>
      <c r="I41" s="178"/>
      <c r="J41" s="92"/>
      <c r="K41" s="9"/>
      <c r="L41" s="9"/>
      <c r="M41" s="92"/>
      <c r="N41" s="100"/>
      <c r="O41" s="101"/>
      <c r="P41" s="9"/>
      <c r="Q41" s="9"/>
      <c r="R41" s="92"/>
      <c r="S41" s="103"/>
      <c r="T41" s="103"/>
      <c r="U41" s="68"/>
      <c r="V41" s="68"/>
      <c r="W41" s="69"/>
      <c r="X41" s="44"/>
      <c r="Y41" s="50"/>
      <c r="Z41" s="51"/>
      <c r="AA41" s="52"/>
      <c r="AB41" s="7"/>
      <c r="AC41" s="100"/>
      <c r="AD41" s="101"/>
      <c r="AE41" s="178"/>
      <c r="AF41" s="178"/>
      <c r="AG41" s="178"/>
      <c r="AH41" s="92"/>
      <c r="AI41" s="9"/>
      <c r="AJ41" s="9"/>
      <c r="AK41" s="92"/>
      <c r="AL41" s="100"/>
      <c r="AM41" s="101"/>
      <c r="AN41" s="9"/>
      <c r="AO41" s="9"/>
      <c r="AP41" s="92"/>
      <c r="AQ41" s="103"/>
      <c r="AR41" s="103"/>
      <c r="AS41" s="68"/>
      <c r="AT41" s="68"/>
      <c r="AU41" s="69"/>
      <c r="AV41" s="44"/>
      <c r="AW41" s="7">
        <f t="shared" si="67"/>
        <v>0</v>
      </c>
      <c r="AX41" s="100"/>
      <c r="AY41" s="101"/>
      <c r="AZ41" s="178"/>
      <c r="BA41" s="178"/>
      <c r="BB41" s="178"/>
      <c r="BC41" s="92"/>
      <c r="BD41" s="109"/>
      <c r="BE41" s="109"/>
      <c r="BF41" s="178"/>
      <c r="BG41" s="178"/>
      <c r="BH41" s="92"/>
    </row>
    <row r="42" spans="1:60" s="58" customFormat="1" ht="34.5" customHeight="1" x14ac:dyDescent="0.2">
      <c r="A42" s="38">
        <v>9</v>
      </c>
      <c r="B42" s="90" t="s">
        <v>85</v>
      </c>
      <c r="C42" s="182" t="s">
        <v>86</v>
      </c>
      <c r="D42" s="41">
        <v>1265106</v>
      </c>
      <c r="E42" s="42">
        <v>0.16633600000000001</v>
      </c>
      <c r="F42" s="43">
        <f>ROUND(E42*D42,0)</f>
        <v>210433</v>
      </c>
      <c r="G42" s="44">
        <v>37316</v>
      </c>
      <c r="H42" s="44">
        <f t="shared" si="1"/>
        <v>37577.21</v>
      </c>
      <c r="I42" s="44">
        <f>ROUND(E42*H42,2)+0.01</f>
        <v>6250.45</v>
      </c>
      <c r="J42" s="44">
        <f>ROUND(F42*H42,2)</f>
        <v>7907485031.9300003</v>
      </c>
      <c r="K42" s="44"/>
      <c r="L42" s="44"/>
      <c r="M42" s="44">
        <f t="shared" si="2"/>
        <v>7907485031.9300003</v>
      </c>
      <c r="N42" s="45">
        <f t="shared" si="3"/>
        <v>0.16633600000000001</v>
      </c>
      <c r="O42" s="43">
        <f>ROUND(N42*D42,0)</f>
        <v>210433</v>
      </c>
      <c r="P42" s="46">
        <f>ROUND(Q42/N42,2)-0.04</f>
        <v>37577.21</v>
      </c>
      <c r="Q42" s="44">
        <f>ROUND(R42/D42,2)</f>
        <v>6250.45</v>
      </c>
      <c r="R42" s="44">
        <f t="shared" si="4"/>
        <v>7907485031.9300003</v>
      </c>
      <c r="S42" s="183">
        <f t="shared" ref="S42:T47" si="75">N42-E42</f>
        <v>0</v>
      </c>
      <c r="T42" s="184">
        <f t="shared" si="75"/>
        <v>0</v>
      </c>
      <c r="U42" s="48">
        <f>P42-H42</f>
        <v>0</v>
      </c>
      <c r="V42" s="48">
        <f t="shared" si="25"/>
        <v>0</v>
      </c>
      <c r="W42" s="49">
        <f t="shared" si="25"/>
        <v>0</v>
      </c>
      <c r="X42" s="44">
        <f>P42/H42*100</f>
        <v>100</v>
      </c>
      <c r="Y42" s="140"/>
      <c r="Z42" s="141">
        <f t="shared" si="13"/>
        <v>37577.25</v>
      </c>
      <c r="AA42" s="142">
        <f t="shared" si="10"/>
        <v>6250.4525564893374</v>
      </c>
      <c r="AB42" s="53">
        <v>1243864</v>
      </c>
      <c r="AC42" s="54">
        <v>0.16458500000000001</v>
      </c>
      <c r="AD42" s="55">
        <f>ROUND(AC42*AB42,0)</f>
        <v>204721</v>
      </c>
      <c r="AE42" s="150">
        <v>39951.5</v>
      </c>
      <c r="AF42" s="56">
        <f t="shared" ref="AF42" si="76">ROUND(AE42*1.007,2)</f>
        <v>40231.160000000003</v>
      </c>
      <c r="AG42" s="56">
        <f>ROUND(AC42*AF42,2)-0.02</f>
        <v>6621.4299999999994</v>
      </c>
      <c r="AH42" s="56">
        <f>ROUND(AD42*AF42,2)</f>
        <v>8236163306.3599997</v>
      </c>
      <c r="AI42" s="44"/>
      <c r="AJ42" s="44"/>
      <c r="AK42" s="44">
        <f t="shared" ref="AK42:AK44" si="77">AH42+AJ42+AI42</f>
        <v>8236163306.3599997</v>
      </c>
      <c r="AL42" s="45">
        <f t="shared" ref="AL42:AL45" si="78">AC42</f>
        <v>0.16458500000000001</v>
      </c>
      <c r="AM42" s="43">
        <f>ROUND(AL42*AB42,0)</f>
        <v>204721</v>
      </c>
      <c r="AN42" s="46">
        <f>ROUND(AO42/AL42,2)-0.04</f>
        <v>40231.03</v>
      </c>
      <c r="AO42" s="44">
        <f>ROUND(AP42/AB42,2)</f>
        <v>6621.43</v>
      </c>
      <c r="AP42" s="44">
        <f t="shared" ref="AP42:AP45" si="79">AK42</f>
        <v>8236163306.3599997</v>
      </c>
      <c r="AQ42" s="183">
        <f t="shared" ref="AQ42:AR45" si="80">AL42-AC42</f>
        <v>0</v>
      </c>
      <c r="AR42" s="184">
        <f t="shared" si="80"/>
        <v>0</v>
      </c>
      <c r="AS42" s="48">
        <f>AN42-AF42</f>
        <v>-0.13000000000465661</v>
      </c>
      <c r="AT42" s="48">
        <f t="shared" ref="AT42:AU47" si="81">AO42-AG42</f>
        <v>0</v>
      </c>
      <c r="AU42" s="49">
        <f t="shared" si="81"/>
        <v>0</v>
      </c>
      <c r="AV42" s="44">
        <f>AN42/AF42*100</f>
        <v>99.999676867383386</v>
      </c>
      <c r="AW42" s="41">
        <f t="shared" si="67"/>
        <v>-21242</v>
      </c>
      <c r="AX42" s="42">
        <f t="shared" si="67"/>
        <v>-1.7510000000000026E-3</v>
      </c>
      <c r="AY42" s="43">
        <f t="shared" si="67"/>
        <v>-5712</v>
      </c>
      <c r="AZ42" s="44">
        <f t="shared" si="67"/>
        <v>2635.5</v>
      </c>
      <c r="BA42" s="44">
        <f t="shared" si="67"/>
        <v>2653.9500000000044</v>
      </c>
      <c r="BB42" s="44">
        <f t="shared" si="67"/>
        <v>370.97999999999956</v>
      </c>
      <c r="BC42" s="44">
        <f t="shared" si="67"/>
        <v>328678274.42999935</v>
      </c>
      <c r="BD42" s="57">
        <f>AC42/E42*100</f>
        <v>98.947311465948445</v>
      </c>
      <c r="BE42" s="57">
        <f>AD42/F42*100</f>
        <v>97.285596840799684</v>
      </c>
      <c r="BF42" s="44">
        <f>AE42/G42*100</f>
        <v>107.06265408939866</v>
      </c>
      <c r="BG42" s="44">
        <f>AG42/I42*100</f>
        <v>105.93525266180835</v>
      </c>
      <c r="BH42" s="44">
        <f>AH42/J42*100</f>
        <v>104.15654627359791</v>
      </c>
    </row>
    <row r="43" spans="1:60" ht="27.75" customHeight="1" x14ac:dyDescent="0.2">
      <c r="A43" s="97" t="s">
        <v>87</v>
      </c>
      <c r="B43" s="98" t="s">
        <v>88</v>
      </c>
      <c r="C43" s="185" t="s">
        <v>86</v>
      </c>
      <c r="D43" s="134">
        <v>1265106</v>
      </c>
      <c r="E43" s="100">
        <v>4.4429999999999999E-3</v>
      </c>
      <c r="F43" s="101">
        <f>ROUND(E43*D43,0)</f>
        <v>5621</v>
      </c>
      <c r="G43" s="9">
        <v>38662.5</v>
      </c>
      <c r="H43" s="9">
        <f t="shared" si="1"/>
        <v>38933.14</v>
      </c>
      <c r="I43" s="9">
        <f t="shared" si="24"/>
        <v>172.98</v>
      </c>
      <c r="J43" s="92">
        <f>ROUND(F43*H43,2)</f>
        <v>218843179.94</v>
      </c>
      <c r="K43" s="9"/>
      <c r="L43" s="9"/>
      <c r="M43" s="92">
        <f t="shared" si="2"/>
        <v>218843179.94</v>
      </c>
      <c r="N43" s="102">
        <f t="shared" si="3"/>
        <v>4.4429999999999999E-3</v>
      </c>
      <c r="O43" s="101">
        <f>ROUND(N43*D43,0)</f>
        <v>5621</v>
      </c>
      <c r="P43" s="110">
        <f>ROUND(Q43/N43,2)-0.01</f>
        <v>38933.14</v>
      </c>
      <c r="Q43" s="9">
        <f>ROUND(R43/D43,2)</f>
        <v>172.98</v>
      </c>
      <c r="R43" s="92">
        <f t="shared" si="4"/>
        <v>218843179.94</v>
      </c>
      <c r="S43" s="103">
        <f t="shared" si="75"/>
        <v>0</v>
      </c>
      <c r="T43" s="103">
        <f t="shared" si="75"/>
        <v>0</v>
      </c>
      <c r="U43" s="68">
        <f>P43-H43</f>
        <v>0</v>
      </c>
      <c r="V43" s="68">
        <f t="shared" si="25"/>
        <v>0</v>
      </c>
      <c r="W43" s="69">
        <f t="shared" si="25"/>
        <v>0</v>
      </c>
      <c r="X43" s="92">
        <f>P43/H43*100</f>
        <v>100</v>
      </c>
      <c r="Y43" s="50"/>
      <c r="Z43" s="51">
        <f t="shared" si="13"/>
        <v>38933.15</v>
      </c>
      <c r="AA43" s="52">
        <f t="shared" si="10"/>
        <v>172.98406610987539</v>
      </c>
      <c r="AB43" s="7"/>
      <c r="AC43" s="100"/>
      <c r="AD43" s="101"/>
      <c r="AE43" s="9"/>
      <c r="AF43" s="9"/>
      <c r="AG43" s="9"/>
      <c r="AH43" s="9"/>
      <c r="AI43" s="9"/>
      <c r="AJ43" s="9"/>
      <c r="AK43" s="92">
        <f t="shared" si="77"/>
        <v>0</v>
      </c>
      <c r="AL43" s="102">
        <f t="shared" si="78"/>
        <v>0</v>
      </c>
      <c r="AM43" s="101">
        <f>ROUND(AL43*AB43,0)</f>
        <v>0</v>
      </c>
      <c r="AN43" s="110" t="e">
        <f>ROUND(AO43/AL43,2)-0.01</f>
        <v>#DIV/0!</v>
      </c>
      <c r="AO43" s="9" t="e">
        <f>ROUND(AP43/AB43,2)</f>
        <v>#DIV/0!</v>
      </c>
      <c r="AP43" s="92">
        <f t="shared" si="79"/>
        <v>0</v>
      </c>
      <c r="AQ43" s="103">
        <f t="shared" si="80"/>
        <v>0</v>
      </c>
      <c r="AR43" s="103">
        <f t="shared" si="80"/>
        <v>0</v>
      </c>
      <c r="AS43" s="68" t="e">
        <f>AN43-AF43</f>
        <v>#DIV/0!</v>
      </c>
      <c r="AT43" s="68" t="e">
        <f t="shared" si="81"/>
        <v>#DIV/0!</v>
      </c>
      <c r="AU43" s="69">
        <f t="shared" si="81"/>
        <v>0</v>
      </c>
      <c r="AV43" s="92" t="e">
        <f>AN43/AF43*100</f>
        <v>#DIV/0!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</row>
    <row r="44" spans="1:60" ht="30.75" customHeight="1" x14ac:dyDescent="0.2">
      <c r="A44" s="152" t="s">
        <v>89</v>
      </c>
      <c r="B44" s="153" t="s">
        <v>90</v>
      </c>
      <c r="C44" s="186" t="s">
        <v>86</v>
      </c>
      <c r="D44" s="155">
        <v>1265106</v>
      </c>
      <c r="E44" s="156">
        <f>E43*25%</f>
        <v>1.11075E-3</v>
      </c>
      <c r="F44" s="157">
        <f>ROUND(E44*D44,0)</f>
        <v>1405</v>
      </c>
      <c r="G44" s="83">
        <f>G43</f>
        <v>38662.5</v>
      </c>
      <c r="H44" s="83">
        <f t="shared" si="1"/>
        <v>38933.14</v>
      </c>
      <c r="I44" s="83">
        <f t="shared" si="24"/>
        <v>43.24</v>
      </c>
      <c r="J44" s="83">
        <f>ROUND(F44*H44,2)</f>
        <v>54701061.700000003</v>
      </c>
      <c r="K44" s="83"/>
      <c r="L44" s="83"/>
      <c r="M44" s="83">
        <f t="shared" si="2"/>
        <v>54701061.700000003</v>
      </c>
      <c r="N44" s="187">
        <f t="shared" si="3"/>
        <v>1.11075E-3</v>
      </c>
      <c r="O44" s="157">
        <f>ROUND(N44*D44,0)</f>
        <v>1405</v>
      </c>
      <c r="P44" s="83">
        <f>ROUND(Q44/N44,2)+4.49</f>
        <v>38933.14</v>
      </c>
      <c r="Q44" s="83">
        <f>ROUND(R44/D44,2)</f>
        <v>43.24</v>
      </c>
      <c r="R44" s="83">
        <f t="shared" si="4"/>
        <v>54701061.700000003</v>
      </c>
      <c r="S44" s="160">
        <f t="shared" si="75"/>
        <v>0</v>
      </c>
      <c r="T44" s="160">
        <f t="shared" si="75"/>
        <v>0</v>
      </c>
      <c r="U44" s="85">
        <f>P44-H44</f>
        <v>0</v>
      </c>
      <c r="V44" s="85">
        <f t="shared" si="25"/>
        <v>0</v>
      </c>
      <c r="W44" s="86">
        <f t="shared" si="25"/>
        <v>0</v>
      </c>
      <c r="X44" s="83">
        <f>P44/H44*100</f>
        <v>100</v>
      </c>
      <c r="Y44" s="50"/>
      <c r="Z44" s="51">
        <f t="shared" si="13"/>
        <v>38928.65</v>
      </c>
      <c r="AA44" s="52">
        <f t="shared" si="10"/>
        <v>43.238322875711603</v>
      </c>
      <c r="AB44" s="7"/>
      <c r="AC44" s="100"/>
      <c r="AD44" s="101"/>
      <c r="AE44" s="9"/>
      <c r="AF44" s="9"/>
      <c r="AG44" s="9"/>
      <c r="AH44" s="9"/>
      <c r="AI44" s="83"/>
      <c r="AJ44" s="83"/>
      <c r="AK44" s="83">
        <f t="shared" si="77"/>
        <v>0</v>
      </c>
      <c r="AL44" s="187">
        <f t="shared" si="78"/>
        <v>0</v>
      </c>
      <c r="AM44" s="157">
        <f>ROUND(AL44*AB44,0)</f>
        <v>0</v>
      </c>
      <c r="AN44" s="83" t="e">
        <f>ROUND(AO44/AL44,2)+4.49</f>
        <v>#DIV/0!</v>
      </c>
      <c r="AO44" s="83" t="e">
        <f>ROUND(AP44/AB44,2)</f>
        <v>#DIV/0!</v>
      </c>
      <c r="AP44" s="83">
        <f t="shared" si="79"/>
        <v>0</v>
      </c>
      <c r="AQ44" s="160">
        <f t="shared" si="80"/>
        <v>0</v>
      </c>
      <c r="AR44" s="160">
        <f t="shared" si="80"/>
        <v>0</v>
      </c>
      <c r="AS44" s="85" t="e">
        <f>AN44-AF44</f>
        <v>#DIV/0!</v>
      </c>
      <c r="AT44" s="85" t="e">
        <f t="shared" si="81"/>
        <v>#DIV/0!</v>
      </c>
      <c r="AU44" s="86">
        <f t="shared" si="81"/>
        <v>0</v>
      </c>
      <c r="AV44" s="83" t="e">
        <f>AN44/AF44*100</f>
        <v>#DIV/0!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</row>
    <row r="45" spans="1:60" ht="28.5" customHeight="1" x14ac:dyDescent="0.2">
      <c r="A45" s="97" t="s">
        <v>91</v>
      </c>
      <c r="B45" s="98" t="s">
        <v>78</v>
      </c>
      <c r="C45" s="185" t="s">
        <v>86</v>
      </c>
      <c r="D45" s="134">
        <v>1265106</v>
      </c>
      <c r="E45" s="100">
        <v>9.4879999999999999E-3</v>
      </c>
      <c r="F45" s="101">
        <f>ROUND(E45*D45,0)</f>
        <v>12003</v>
      </c>
      <c r="G45" s="9">
        <v>101250.1</v>
      </c>
      <c r="H45" s="9">
        <f>ROUND(G45*1.007,2)</f>
        <v>101958.85</v>
      </c>
      <c r="I45" s="9">
        <f>ROUND(E45*H45,2)</f>
        <v>967.39</v>
      </c>
      <c r="J45" s="92">
        <f>ROUND(F45*H45,2)</f>
        <v>1223812076.55</v>
      </c>
      <c r="K45" s="9"/>
      <c r="L45" s="9"/>
      <c r="M45" s="92">
        <f>J45+L45+K45</f>
        <v>1223812076.55</v>
      </c>
      <c r="N45" s="102">
        <f t="shared" si="3"/>
        <v>9.4879999999999999E-3</v>
      </c>
      <c r="O45" s="101">
        <f>ROUND(N45*D45,0)</f>
        <v>12003</v>
      </c>
      <c r="P45" s="110">
        <f>ROUND(Q45/N45,2)-0.47</f>
        <v>101958.85</v>
      </c>
      <c r="Q45" s="9">
        <f>ROUND(R45/D45,2)+0.03</f>
        <v>967.39</v>
      </c>
      <c r="R45" s="92">
        <f t="shared" si="4"/>
        <v>1223812076.55</v>
      </c>
      <c r="S45" s="103">
        <f t="shared" si="75"/>
        <v>0</v>
      </c>
      <c r="T45" s="103">
        <f t="shared" si="75"/>
        <v>0</v>
      </c>
      <c r="U45" s="68">
        <f>P45-H45</f>
        <v>0</v>
      </c>
      <c r="V45" s="68">
        <f>Q45-I45</f>
        <v>0</v>
      </c>
      <c r="W45" s="69">
        <f t="shared" ref="W45:W47" si="82">R45-J45</f>
        <v>0</v>
      </c>
      <c r="X45" s="92">
        <f>P45/H45*100</f>
        <v>100</v>
      </c>
      <c r="Y45" s="50"/>
      <c r="Z45" s="51">
        <f t="shared" si="13"/>
        <v>101959.32</v>
      </c>
      <c r="AA45" s="52">
        <f t="shared" si="10"/>
        <v>967.35931736154907</v>
      </c>
      <c r="AB45" s="105">
        <v>1243864</v>
      </c>
      <c r="AC45" s="106">
        <v>8.6020000000000003E-3</v>
      </c>
      <c r="AD45" s="107">
        <f>ROUND(AC45*AB45,0)</f>
        <v>10700</v>
      </c>
      <c r="AE45" s="108">
        <v>102247.4</v>
      </c>
      <c r="AF45" s="108">
        <f>ROUND(AE45*1.007,2)</f>
        <v>102963.13</v>
      </c>
      <c r="AG45" s="108">
        <f>ROUND(AC45*AF45,2)</f>
        <v>885.69</v>
      </c>
      <c r="AH45" s="108">
        <f>ROUND(AD45*AF45,2)</f>
        <v>1101705491</v>
      </c>
      <c r="AI45" s="9"/>
      <c r="AJ45" s="9"/>
      <c r="AK45" s="92">
        <f>AH45+AJ45+AI45</f>
        <v>1101705491</v>
      </c>
      <c r="AL45" s="102">
        <f t="shared" si="78"/>
        <v>8.6020000000000003E-3</v>
      </c>
      <c r="AM45" s="101">
        <f>ROUND(AL45*AB45,0)</f>
        <v>10700</v>
      </c>
      <c r="AN45" s="110">
        <f>ROUND(AO45/AL45,2)-0.47</f>
        <v>102968.61</v>
      </c>
      <c r="AO45" s="9">
        <f>ROUND(AP45/AB45,2)+0.03</f>
        <v>885.74</v>
      </c>
      <c r="AP45" s="92">
        <f t="shared" si="79"/>
        <v>1101705491</v>
      </c>
      <c r="AQ45" s="103">
        <f t="shared" si="80"/>
        <v>0</v>
      </c>
      <c r="AR45" s="103">
        <f t="shared" si="80"/>
        <v>0</v>
      </c>
      <c r="AS45" s="68">
        <f>AN45-AF45</f>
        <v>5.4799999999959255</v>
      </c>
      <c r="AT45" s="68">
        <f>AO45-AG45</f>
        <v>4.9999999999954525E-2</v>
      </c>
      <c r="AU45" s="69">
        <f t="shared" si="81"/>
        <v>0</v>
      </c>
      <c r="AV45" s="92">
        <f>AN45/AF45*100</f>
        <v>100.0053222935239</v>
      </c>
      <c r="AW45" s="134">
        <f t="shared" ref="AW45:BC46" si="83">AB45-D45</f>
        <v>-21242</v>
      </c>
      <c r="AX45" s="100">
        <f t="shared" si="83"/>
        <v>-8.8599999999999964E-4</v>
      </c>
      <c r="AY45" s="101">
        <f t="shared" si="83"/>
        <v>-1303</v>
      </c>
      <c r="AZ45" s="9">
        <f t="shared" si="83"/>
        <v>997.29999999998836</v>
      </c>
      <c r="BA45" s="9">
        <f t="shared" si="83"/>
        <v>1004.2799999999988</v>
      </c>
      <c r="BB45" s="9">
        <f t="shared" si="83"/>
        <v>-81.699999999999932</v>
      </c>
      <c r="BC45" s="92">
        <f t="shared" si="83"/>
        <v>-122106585.54999995</v>
      </c>
      <c r="BD45" s="109">
        <f t="shared" ref="BD45:BF46" si="84">AC45/E45*100</f>
        <v>90.661888701517711</v>
      </c>
      <c r="BE45" s="109">
        <f t="shared" si="84"/>
        <v>89.144380571523783</v>
      </c>
      <c r="BF45" s="9">
        <f t="shared" si="84"/>
        <v>100.98498668149463</v>
      </c>
      <c r="BG45" s="9">
        <f>AG45/I45*100</f>
        <v>91.554595354510596</v>
      </c>
      <c r="BH45" s="92">
        <f>AH45/J45*100</f>
        <v>90.022439891733569</v>
      </c>
    </row>
    <row r="46" spans="1:60" ht="43.5" customHeight="1" x14ac:dyDescent="0.2">
      <c r="A46" s="97" t="s">
        <v>92</v>
      </c>
      <c r="B46" s="98" t="s">
        <v>93</v>
      </c>
      <c r="C46" s="185" t="s">
        <v>86</v>
      </c>
      <c r="D46" s="134">
        <v>1265106</v>
      </c>
      <c r="E46" s="100">
        <v>3.7799999999999999E-3</v>
      </c>
      <c r="F46" s="101">
        <f>ROUND(E46*D46,0)</f>
        <v>4782</v>
      </c>
      <c r="G46" s="9">
        <v>116200</v>
      </c>
      <c r="H46" s="9">
        <f>ROUND(G46*1.007,2)</f>
        <v>117013.4</v>
      </c>
      <c r="I46" s="9">
        <f>ROUND(E46*H46,2)</f>
        <v>442.31</v>
      </c>
      <c r="J46" s="92">
        <f>ROUND(F46*H46,2)</f>
        <v>559558078.79999995</v>
      </c>
      <c r="K46" s="9"/>
      <c r="L46" s="9"/>
      <c r="M46" s="92">
        <f>J46+L46+K46</f>
        <v>559558078.79999995</v>
      </c>
      <c r="N46" s="102">
        <f>E46</f>
        <v>3.7799999999999999E-3</v>
      </c>
      <c r="O46" s="101">
        <f>ROUND(N46*D46,0)</f>
        <v>4782</v>
      </c>
      <c r="P46" s="110">
        <f>ROUND(Q46/N46,2)+0.17</f>
        <v>117013.4</v>
      </c>
      <c r="Q46" s="9">
        <f>ROUND(R46/D46,2)+0.01</f>
        <v>442.31</v>
      </c>
      <c r="R46" s="92">
        <f>M46</f>
        <v>559558078.79999995</v>
      </c>
      <c r="S46" s="103">
        <f>N46-E46</f>
        <v>0</v>
      </c>
      <c r="T46" s="103">
        <f>O46-F46</f>
        <v>0</v>
      </c>
      <c r="U46" s="68">
        <f>P46-H46</f>
        <v>0</v>
      </c>
      <c r="V46" s="68">
        <f>Q46-I46</f>
        <v>0</v>
      </c>
      <c r="W46" s="69">
        <f t="shared" si="82"/>
        <v>0</v>
      </c>
      <c r="X46" s="92">
        <f>P46/H46*100</f>
        <v>100</v>
      </c>
      <c r="Y46" s="50"/>
      <c r="Z46" s="51"/>
      <c r="AA46" s="52"/>
      <c r="AB46" s="134">
        <v>1243864</v>
      </c>
      <c r="AC46" s="100">
        <v>6.8929999999999998E-3</v>
      </c>
      <c r="AD46" s="101">
        <f>ROUND(AC46*AB46,0)</f>
        <v>8574</v>
      </c>
      <c r="AE46" s="188">
        <v>96035.9</v>
      </c>
      <c r="AF46" s="9">
        <f>ROUND(AE46*1.007,2)</f>
        <v>96708.15</v>
      </c>
      <c r="AG46" s="9">
        <f>ROUND(AC46*AF46,2)</f>
        <v>666.61</v>
      </c>
      <c r="AH46" s="92">
        <f>ROUND(AD46*AF46,2)</f>
        <v>829175678.10000002</v>
      </c>
      <c r="AI46" s="9"/>
      <c r="AJ46" s="9"/>
      <c r="AK46" s="92">
        <f>AH46+AJ46+AI46</f>
        <v>829175678.10000002</v>
      </c>
      <c r="AL46" s="102">
        <f>AC46</f>
        <v>6.8929999999999998E-3</v>
      </c>
      <c r="AM46" s="101">
        <f>ROUND(AL46*AB46,0)</f>
        <v>8574</v>
      </c>
      <c r="AN46" s="110">
        <f>ROUND(AO46/AL46,2)+0.17</f>
        <v>96709.88</v>
      </c>
      <c r="AO46" s="9">
        <f>ROUND(AP46/AB46,2)+0.01</f>
        <v>666.62</v>
      </c>
      <c r="AP46" s="92">
        <f>AK46</f>
        <v>829175678.10000002</v>
      </c>
      <c r="AQ46" s="103">
        <f>AL46-AC46</f>
        <v>0</v>
      </c>
      <c r="AR46" s="103">
        <f>AM46-AD46</f>
        <v>0</v>
      </c>
      <c r="AS46" s="68">
        <f>AN46-AF46</f>
        <v>1.7300000000104774</v>
      </c>
      <c r="AT46" s="68">
        <f>AO46-AG46</f>
        <v>9.9999999999909051E-3</v>
      </c>
      <c r="AU46" s="69">
        <f t="shared" si="81"/>
        <v>0</v>
      </c>
      <c r="AV46" s="92">
        <f>AN46/AF46*100</f>
        <v>100.00178888749294</v>
      </c>
      <c r="AW46" s="134">
        <f t="shared" si="83"/>
        <v>-21242</v>
      </c>
      <c r="AX46" s="189">
        <f t="shared" si="83"/>
        <v>3.1129999999999999E-3</v>
      </c>
      <c r="AY46" s="101">
        <f t="shared" si="83"/>
        <v>3792</v>
      </c>
      <c r="AZ46" s="9">
        <f t="shared" si="83"/>
        <v>-20164.100000000006</v>
      </c>
      <c r="BA46" s="9">
        <f t="shared" si="83"/>
        <v>-20305.25</v>
      </c>
      <c r="BB46" s="9">
        <f t="shared" si="83"/>
        <v>224.3</v>
      </c>
      <c r="BC46" s="92">
        <f t="shared" si="83"/>
        <v>269617599.30000007</v>
      </c>
      <c r="BD46" s="190">
        <f t="shared" si="84"/>
        <v>182.35449735449737</v>
      </c>
      <c r="BE46" s="109">
        <f t="shared" si="84"/>
        <v>179.297365119197</v>
      </c>
      <c r="BF46" s="9">
        <f t="shared" si="84"/>
        <v>82.647074010327017</v>
      </c>
      <c r="BG46" s="9">
        <f>AG46/I46*100</f>
        <v>150.71103976848818</v>
      </c>
      <c r="BH46" s="92">
        <f>AH46/J46*100</f>
        <v>148.18402405666421</v>
      </c>
    </row>
    <row r="47" spans="1:60" s="1" customFormat="1" ht="37.5" x14ac:dyDescent="0.2">
      <c r="A47" s="152" t="s">
        <v>94</v>
      </c>
      <c r="B47" s="153" t="s">
        <v>95</v>
      </c>
      <c r="C47" s="186" t="s">
        <v>86</v>
      </c>
      <c r="D47" s="155">
        <v>1265106</v>
      </c>
      <c r="E47" s="156">
        <f>E42-E43-E45-E46</f>
        <v>0.14862500000000001</v>
      </c>
      <c r="F47" s="157">
        <f>F42-F43-F45-F46</f>
        <v>188027</v>
      </c>
      <c r="G47" s="158" t="s">
        <v>42</v>
      </c>
      <c r="H47" s="158" t="s">
        <v>42</v>
      </c>
      <c r="I47" s="158" t="s">
        <v>42</v>
      </c>
      <c r="J47" s="83">
        <f>J42-J43-J45-J46</f>
        <v>5905271696.6400003</v>
      </c>
      <c r="K47" s="83"/>
      <c r="L47" s="83"/>
      <c r="M47" s="83">
        <f>M42-M43-M45-M46</f>
        <v>5905271696.6400003</v>
      </c>
      <c r="N47" s="156">
        <f>N42-N43-N45-N46</f>
        <v>0.14862500000000001</v>
      </c>
      <c r="O47" s="83">
        <f>O42-O43-O45-O46</f>
        <v>188027</v>
      </c>
      <c r="P47" s="158" t="s">
        <v>42</v>
      </c>
      <c r="Q47" s="158" t="s">
        <v>42</v>
      </c>
      <c r="R47" s="83">
        <f>R42-R43-R45-R46</f>
        <v>5905271696.6400003</v>
      </c>
      <c r="S47" s="160">
        <f t="shared" si="75"/>
        <v>0</v>
      </c>
      <c r="T47" s="160">
        <f t="shared" si="75"/>
        <v>0</v>
      </c>
      <c r="U47" s="85"/>
      <c r="V47" s="85"/>
      <c r="W47" s="86">
        <f t="shared" si="82"/>
        <v>0</v>
      </c>
      <c r="X47" s="83"/>
      <c r="Y47" s="50"/>
      <c r="Z47" s="51"/>
      <c r="AA47" s="52">
        <f t="shared" si="10"/>
        <v>4667.8078332092336</v>
      </c>
      <c r="AB47" s="155">
        <v>1243864</v>
      </c>
      <c r="AC47" s="156">
        <f>AC42-AC43-AC45-AC46</f>
        <v>0.14909</v>
      </c>
      <c r="AD47" s="157">
        <f>AD42-AD43-AD45-AD46</f>
        <v>185447</v>
      </c>
      <c r="AE47" s="158" t="s">
        <v>42</v>
      </c>
      <c r="AF47" s="158" t="s">
        <v>42</v>
      </c>
      <c r="AG47" s="158" t="s">
        <v>42</v>
      </c>
      <c r="AH47" s="83">
        <f>AH42-AH43-AH45-AH46</f>
        <v>6305282137.2599993</v>
      </c>
      <c r="AI47" s="83"/>
      <c r="AJ47" s="83"/>
      <c r="AK47" s="83">
        <f>AK42-AK43-AK45-AK46</f>
        <v>6305282137.2599993</v>
      </c>
      <c r="AL47" s="156">
        <f>AL42-AL43-AL45-AL46</f>
        <v>0.14909</v>
      </c>
      <c r="AM47" s="83">
        <f>AM42-AM43-AM45-AM46</f>
        <v>185447</v>
      </c>
      <c r="AN47" s="158" t="s">
        <v>42</v>
      </c>
      <c r="AO47" s="158" t="s">
        <v>42</v>
      </c>
      <c r="AP47" s="83">
        <f>AP42-AP43-AP45-AP46</f>
        <v>6305282137.2599993</v>
      </c>
      <c r="AQ47" s="160">
        <f t="shared" ref="AQ47:AR47" si="85">AL47-AC47</f>
        <v>0</v>
      </c>
      <c r="AR47" s="160">
        <f t="shared" si="85"/>
        <v>0</v>
      </c>
      <c r="AS47" s="85"/>
      <c r="AT47" s="85"/>
      <c r="AU47" s="86">
        <f t="shared" si="81"/>
        <v>0</v>
      </c>
      <c r="AV47" s="83"/>
      <c r="AW47" s="155">
        <f>AB47-D47</f>
        <v>-21242</v>
      </c>
      <c r="AX47" s="156">
        <f>AC47-E47</f>
        <v>4.649999999999932E-4</v>
      </c>
      <c r="AY47" s="157">
        <f>AD47-F47</f>
        <v>-2580</v>
      </c>
      <c r="AZ47" s="158"/>
      <c r="BA47" s="158"/>
      <c r="BB47" s="158"/>
      <c r="BC47" s="83">
        <f>AH47-J47</f>
        <v>400010440.61999893</v>
      </c>
      <c r="BD47" s="163">
        <f>AC47/E47*100</f>
        <v>100.31286795626578</v>
      </c>
      <c r="BE47" s="163">
        <f>AD47/F47*100</f>
        <v>98.627856637610563</v>
      </c>
      <c r="BF47" s="158"/>
      <c r="BG47" s="158"/>
      <c r="BH47" s="83">
        <f>AH47/J47*100</f>
        <v>106.77378554567774</v>
      </c>
    </row>
    <row r="48" spans="1:60" ht="37.5" x14ac:dyDescent="0.2">
      <c r="A48" s="97" t="s">
        <v>96</v>
      </c>
      <c r="B48" s="98" t="s">
        <v>97</v>
      </c>
      <c r="C48" s="185" t="s">
        <v>86</v>
      </c>
      <c r="D48" s="134">
        <v>1265106</v>
      </c>
      <c r="E48" s="100"/>
      <c r="F48" s="101"/>
      <c r="G48" s="181"/>
      <c r="H48" s="181"/>
      <c r="I48" s="178"/>
      <c r="J48" s="92"/>
      <c r="K48" s="9"/>
      <c r="L48" s="9"/>
      <c r="M48" s="92"/>
      <c r="N48" s="102">
        <v>5.1999999999999998E-3</v>
      </c>
      <c r="O48" s="101">
        <f>ROUND(N48*D48,0)+1</f>
        <v>6580</v>
      </c>
      <c r="P48" s="110">
        <f>ROUND(Q48/N48,2)</f>
        <v>164109.62</v>
      </c>
      <c r="Q48" s="9">
        <f>ROUND(R48/D48,2)</f>
        <v>853.37</v>
      </c>
      <c r="R48" s="92">
        <v>1079600991.1400001</v>
      </c>
      <c r="S48" s="103"/>
      <c r="T48" s="103"/>
      <c r="U48" s="68"/>
      <c r="V48" s="68"/>
      <c r="W48" s="69"/>
      <c r="X48" s="92"/>
      <c r="Y48" s="50"/>
      <c r="Z48" s="51"/>
      <c r="AA48" s="52"/>
      <c r="AB48" s="134">
        <v>1243864</v>
      </c>
      <c r="AC48" s="100"/>
      <c r="AD48" s="101"/>
      <c r="AE48" s="178"/>
      <c r="AF48" s="178"/>
      <c r="AG48" s="178"/>
      <c r="AH48" s="92"/>
      <c r="AI48" s="9"/>
      <c r="AJ48" s="9"/>
      <c r="AK48" s="116"/>
      <c r="AL48" s="102">
        <v>5.1999999999999998E-3</v>
      </c>
      <c r="AM48" s="101">
        <f>ROUND(AL48*AB48,0)+1</f>
        <v>6469</v>
      </c>
      <c r="AN48" s="110">
        <f>ROUND(AO48/AL48,2)</f>
        <v>166911.54</v>
      </c>
      <c r="AO48" s="9">
        <f>ROUND(AP48/AB48,2)</f>
        <v>867.94</v>
      </c>
      <c r="AP48" s="92">
        <v>1079600991.1400001</v>
      </c>
      <c r="AQ48" s="120"/>
      <c r="AR48" s="120"/>
      <c r="AS48" s="74"/>
      <c r="AT48" s="74"/>
      <c r="AU48" s="75"/>
      <c r="AV48" s="116"/>
      <c r="AW48" s="134">
        <f>AB48-D48</f>
        <v>-21242</v>
      </c>
      <c r="AX48" s="100"/>
      <c r="AY48" s="101"/>
      <c r="AZ48" s="178"/>
      <c r="BA48" s="178"/>
      <c r="BB48" s="178"/>
      <c r="BC48" s="92"/>
      <c r="BD48" s="100"/>
      <c r="BE48" s="101"/>
      <c r="BF48" s="178"/>
      <c r="BG48" s="178"/>
      <c r="BH48" s="92"/>
    </row>
    <row r="49" spans="1:60" x14ac:dyDescent="0.2">
      <c r="A49" s="97"/>
      <c r="B49" s="98"/>
      <c r="C49" s="185"/>
      <c r="D49" s="134">
        <v>1265106</v>
      </c>
      <c r="E49" s="100"/>
      <c r="F49" s="101"/>
      <c r="G49" s="181"/>
      <c r="H49" s="181"/>
      <c r="I49" s="178"/>
      <c r="J49" s="92"/>
      <c r="K49" s="9"/>
      <c r="L49" s="9"/>
      <c r="M49" s="92"/>
      <c r="N49" s="102"/>
      <c r="O49" s="101"/>
      <c r="P49" s="110"/>
      <c r="Q49" s="9"/>
      <c r="R49" s="92"/>
      <c r="S49" s="103"/>
      <c r="T49" s="103"/>
      <c r="U49" s="68"/>
      <c r="V49" s="68"/>
      <c r="W49" s="69"/>
      <c r="X49" s="92"/>
      <c r="Y49" s="50"/>
      <c r="Z49" s="51"/>
      <c r="AA49" s="52"/>
      <c r="AB49" s="134"/>
      <c r="AC49" s="100"/>
      <c r="AD49" s="101"/>
      <c r="AE49" s="178"/>
      <c r="AF49" s="178"/>
      <c r="AG49" s="178"/>
      <c r="AH49" s="92"/>
      <c r="AI49" s="9"/>
      <c r="AJ49" s="9"/>
      <c r="AK49" s="116"/>
      <c r="AL49" s="102"/>
      <c r="AM49" s="101"/>
      <c r="AN49" s="110"/>
      <c r="AO49" s="9"/>
      <c r="AP49" s="92"/>
      <c r="AQ49" s="120"/>
      <c r="AR49" s="120"/>
      <c r="AS49" s="74"/>
      <c r="AT49" s="74"/>
      <c r="AU49" s="75"/>
      <c r="AV49" s="116"/>
      <c r="AW49" s="134"/>
      <c r="AX49" s="100"/>
      <c r="AY49" s="101"/>
      <c r="AZ49" s="178"/>
      <c r="BA49" s="178"/>
      <c r="BB49" s="178"/>
      <c r="BC49" s="92"/>
      <c r="BD49" s="100"/>
      <c r="BE49" s="101"/>
      <c r="BF49" s="178"/>
      <c r="BG49" s="178"/>
      <c r="BH49" s="92"/>
    </row>
    <row r="50" spans="1:60" s="58" customFormat="1" ht="32.25" customHeight="1" x14ac:dyDescent="0.2">
      <c r="A50" s="38" t="s">
        <v>98</v>
      </c>
      <c r="B50" s="39" t="s">
        <v>99</v>
      </c>
      <c r="C50" s="40"/>
      <c r="D50" s="134">
        <v>1265106</v>
      </c>
      <c r="E50" s="42"/>
      <c r="F50" s="43"/>
      <c r="G50" s="44"/>
      <c r="H50" s="44"/>
      <c r="I50" s="44"/>
      <c r="J50" s="44"/>
      <c r="K50" s="44"/>
      <c r="L50" s="44"/>
      <c r="M50" s="44"/>
      <c r="N50" s="45"/>
      <c r="O50" s="43"/>
      <c r="P50" s="46"/>
      <c r="Q50" s="44"/>
      <c r="R50" s="44"/>
      <c r="S50" s="47"/>
      <c r="T50" s="48"/>
      <c r="U50" s="48"/>
      <c r="V50" s="48"/>
      <c r="W50" s="49"/>
      <c r="X50" s="44"/>
      <c r="Y50" s="50"/>
      <c r="Z50" s="51"/>
      <c r="AA50" s="52"/>
      <c r="AB50" s="53"/>
      <c r="AC50" s="54">
        <f>AC51+AC52+AC53</f>
        <v>1.0981000000000001E-2</v>
      </c>
      <c r="AD50" s="55">
        <f t="shared" ref="AD50:AH50" si="86">AD51+AD52+AD53</f>
        <v>13658</v>
      </c>
      <c r="AE50" s="56">
        <f t="shared" si="86"/>
        <v>87319.3</v>
      </c>
      <c r="AF50" s="56">
        <f t="shared" si="86"/>
        <v>87930.53</v>
      </c>
      <c r="AG50" s="56">
        <f t="shared" si="86"/>
        <v>359.51</v>
      </c>
      <c r="AH50" s="56">
        <f t="shared" si="86"/>
        <v>447183479.00999999</v>
      </c>
      <c r="AI50" s="44"/>
      <c r="AJ50" s="44"/>
      <c r="AK50" s="44"/>
      <c r="AL50" s="45"/>
      <c r="AM50" s="43"/>
      <c r="AN50" s="46"/>
      <c r="AO50" s="44"/>
      <c r="AP50" s="44"/>
      <c r="AQ50" s="47"/>
      <c r="AR50" s="48"/>
      <c r="AS50" s="48"/>
      <c r="AT50" s="48"/>
      <c r="AU50" s="49"/>
      <c r="AV50" s="44"/>
      <c r="AW50" s="41"/>
      <c r="AX50" s="42"/>
      <c r="AY50" s="43"/>
      <c r="AZ50" s="44"/>
      <c r="BA50" s="44"/>
      <c r="BB50" s="44"/>
      <c r="BC50" s="44"/>
      <c r="BD50" s="57"/>
      <c r="BE50" s="57"/>
      <c r="BF50" s="44"/>
      <c r="BG50" s="44"/>
      <c r="BH50" s="44"/>
    </row>
    <row r="51" spans="1:60" ht="30" customHeight="1" x14ac:dyDescent="0.2">
      <c r="A51" s="97" t="s">
        <v>100</v>
      </c>
      <c r="B51" s="98" t="s">
        <v>101</v>
      </c>
      <c r="C51" s="99" t="s">
        <v>49</v>
      </c>
      <c r="D51" s="134">
        <v>1265106</v>
      </c>
      <c r="E51" s="100">
        <f t="shared" ref="E51:J51" si="87">E27</f>
        <v>2.8700000000000002E-3</v>
      </c>
      <c r="F51" s="101">
        <f t="shared" si="87"/>
        <v>3631</v>
      </c>
      <c r="G51" s="9">
        <f t="shared" si="87"/>
        <v>18438.400000000001</v>
      </c>
      <c r="H51" s="9">
        <f t="shared" si="87"/>
        <v>18567.47</v>
      </c>
      <c r="I51" s="9">
        <f t="shared" si="87"/>
        <v>53.29</v>
      </c>
      <c r="J51" s="92">
        <f t="shared" si="87"/>
        <v>67418483.569999993</v>
      </c>
      <c r="K51" s="9"/>
      <c r="L51" s="9"/>
      <c r="M51" s="92"/>
      <c r="N51" s="102"/>
      <c r="O51" s="101"/>
      <c r="P51" s="110"/>
      <c r="Q51" s="9"/>
      <c r="R51" s="92"/>
      <c r="S51" s="103"/>
      <c r="T51" s="103"/>
      <c r="U51" s="68"/>
      <c r="V51" s="68"/>
      <c r="W51" s="69"/>
      <c r="X51" s="92"/>
      <c r="Y51" s="50"/>
      <c r="Z51" s="51"/>
      <c r="AA51" s="52"/>
      <c r="AB51" s="105">
        <v>1243864</v>
      </c>
      <c r="AC51" s="106">
        <v>2.954E-3</v>
      </c>
      <c r="AD51" s="107">
        <f>ROUND(AC51*AB51,0)</f>
        <v>3674</v>
      </c>
      <c r="AE51" s="108">
        <v>19906</v>
      </c>
      <c r="AF51" s="108">
        <f>ROUND(AE51*1.007,2)</f>
        <v>20045.34</v>
      </c>
      <c r="AG51" s="108">
        <f>ROUND(AC51*AF51,2)</f>
        <v>59.21</v>
      </c>
      <c r="AH51" s="108">
        <f>ROUND(AD51*AF51,2)</f>
        <v>73646579.159999996</v>
      </c>
      <c r="AI51" s="9"/>
      <c r="AJ51" s="9"/>
      <c r="AK51" s="116"/>
      <c r="AL51" s="102"/>
      <c r="AM51" s="101"/>
      <c r="AN51" s="110"/>
      <c r="AO51" s="9"/>
      <c r="AP51" s="92"/>
      <c r="AQ51" s="120"/>
      <c r="AR51" s="120"/>
      <c r="AS51" s="74"/>
      <c r="AT51" s="74"/>
      <c r="AU51" s="75"/>
      <c r="AV51" s="116"/>
      <c r="AW51" s="41">
        <f t="shared" ref="AW51:BC51" si="88">AB51-D27</f>
        <v>-21242</v>
      </c>
      <c r="AX51" s="42">
        <f>AC51-E27</f>
        <v>8.3999999999999873E-5</v>
      </c>
      <c r="AY51" s="43">
        <f t="shared" si="88"/>
        <v>43</v>
      </c>
      <c r="AZ51" s="44">
        <f t="shared" si="88"/>
        <v>1467.5999999999985</v>
      </c>
      <c r="BA51" s="44">
        <f t="shared" si="88"/>
        <v>1477.869999999999</v>
      </c>
      <c r="BB51" s="44">
        <f t="shared" si="88"/>
        <v>5.9200000000000017</v>
      </c>
      <c r="BC51" s="44">
        <f t="shared" si="88"/>
        <v>6228095.5900000036</v>
      </c>
      <c r="BD51" s="57">
        <f>AC51/E27*100</f>
        <v>102.92682926829269</v>
      </c>
      <c r="BE51" s="57">
        <f>AD51/F27*100</f>
        <v>101.18424676397686</v>
      </c>
      <c r="BF51" s="44">
        <f>AE51/G27*100</f>
        <v>107.95947587643178</v>
      </c>
      <c r="BG51" s="44">
        <f>AG51/I27*100</f>
        <v>111.109026083693</v>
      </c>
      <c r="BH51" s="44">
        <f>AH51/J27*100</f>
        <v>109.2379645168575</v>
      </c>
    </row>
    <row r="52" spans="1:60" ht="37.5" x14ac:dyDescent="0.2">
      <c r="A52" s="97" t="s">
        <v>102</v>
      </c>
      <c r="B52" s="98" t="s">
        <v>103</v>
      </c>
      <c r="C52" s="99" t="s">
        <v>76</v>
      </c>
      <c r="D52" s="134">
        <v>1265106</v>
      </c>
      <c r="E52" s="100"/>
      <c r="F52" s="101"/>
      <c r="G52" s="181"/>
      <c r="H52" s="181"/>
      <c r="I52" s="178"/>
      <c r="J52" s="92"/>
      <c r="K52" s="9"/>
      <c r="L52" s="9"/>
      <c r="M52" s="92"/>
      <c r="N52" s="102"/>
      <c r="O52" s="101"/>
      <c r="P52" s="110"/>
      <c r="Q52" s="9"/>
      <c r="R52" s="92"/>
      <c r="S52" s="103"/>
      <c r="T52" s="103"/>
      <c r="U52" s="68"/>
      <c r="V52" s="68"/>
      <c r="W52" s="69"/>
      <c r="X52" s="92"/>
      <c r="Y52" s="50"/>
      <c r="Z52" s="51"/>
      <c r="AA52" s="52"/>
      <c r="AB52" s="105">
        <v>1243864</v>
      </c>
      <c r="AC52" s="106">
        <v>2.601E-3</v>
      </c>
      <c r="AD52" s="107">
        <f t="shared" ref="AD52:AD53" si="89">ROUND(AC52*AB52,0)</f>
        <v>3235</v>
      </c>
      <c r="AE52" s="188">
        <v>23913.5</v>
      </c>
      <c r="AF52" s="108">
        <f>ROUND(AE52*1.007,2)</f>
        <v>24080.89</v>
      </c>
      <c r="AG52" s="108">
        <f>ROUND(AC52*AF52,2)</f>
        <v>62.63</v>
      </c>
      <c r="AH52" s="108">
        <f>ROUND(AD52*AF52,2)</f>
        <v>77901679.150000006</v>
      </c>
      <c r="AI52" s="9"/>
      <c r="AJ52" s="9"/>
      <c r="AK52" s="116"/>
      <c r="AL52" s="102"/>
      <c r="AM52" s="101"/>
      <c r="AN52" s="110"/>
      <c r="AO52" s="9"/>
      <c r="AP52" s="92"/>
      <c r="AQ52" s="120"/>
      <c r="AR52" s="120"/>
      <c r="AS52" s="74"/>
      <c r="AT52" s="74"/>
      <c r="AU52" s="75"/>
      <c r="AV52" s="116"/>
      <c r="AW52" s="134">
        <f t="shared" ref="AW52:BC52" si="90">AB52-D52</f>
        <v>-21242</v>
      </c>
      <c r="AX52" s="100">
        <f t="shared" si="90"/>
        <v>2.601E-3</v>
      </c>
      <c r="AY52" s="101">
        <f t="shared" si="90"/>
        <v>3235</v>
      </c>
      <c r="AZ52" s="9">
        <f t="shared" si="90"/>
        <v>23913.5</v>
      </c>
      <c r="BA52" s="9">
        <f t="shared" si="90"/>
        <v>24080.89</v>
      </c>
      <c r="BB52" s="9">
        <f t="shared" si="90"/>
        <v>62.63</v>
      </c>
      <c r="BC52" s="92">
        <f t="shared" si="90"/>
        <v>77901679.150000006</v>
      </c>
      <c r="BD52" s="190" t="s">
        <v>42</v>
      </c>
      <c r="BE52" s="190" t="s">
        <v>42</v>
      </c>
      <c r="BF52" s="190" t="s">
        <v>42</v>
      </c>
      <c r="BG52" s="190" t="s">
        <v>42</v>
      </c>
      <c r="BH52" s="44" t="s">
        <v>42</v>
      </c>
    </row>
    <row r="53" spans="1:60" ht="25.5" x14ac:dyDescent="0.2">
      <c r="A53" s="97" t="s">
        <v>104</v>
      </c>
      <c r="B53" s="98" t="s">
        <v>105</v>
      </c>
      <c r="C53" s="185" t="s">
        <v>86</v>
      </c>
      <c r="D53" s="134">
        <v>1265106</v>
      </c>
      <c r="E53" s="100">
        <v>4.4429999999999999E-3</v>
      </c>
      <c r="F53" s="101">
        <v>5621</v>
      </c>
      <c r="G53" s="181">
        <v>38662.5</v>
      </c>
      <c r="H53" s="181">
        <v>38933.14</v>
      </c>
      <c r="I53" s="178">
        <v>172.98</v>
      </c>
      <c r="J53" s="92">
        <v>218843179.94</v>
      </c>
      <c r="K53" s="9"/>
      <c r="L53" s="9"/>
      <c r="M53" s="92"/>
      <c r="N53" s="102"/>
      <c r="O53" s="101"/>
      <c r="P53" s="110"/>
      <c r="Q53" s="9"/>
      <c r="R53" s="92"/>
      <c r="S53" s="103"/>
      <c r="T53" s="103"/>
      <c r="U53" s="68"/>
      <c r="V53" s="68"/>
      <c r="W53" s="69"/>
      <c r="X53" s="92"/>
      <c r="Y53" s="50"/>
      <c r="Z53" s="51"/>
      <c r="AA53" s="52"/>
      <c r="AB53" s="105">
        <v>1243864</v>
      </c>
      <c r="AC53" s="106">
        <v>5.4260000000000003E-3</v>
      </c>
      <c r="AD53" s="107">
        <f t="shared" si="89"/>
        <v>6749</v>
      </c>
      <c r="AE53" s="188">
        <v>43499.8</v>
      </c>
      <c r="AF53" s="108">
        <f t="shared" ref="AF53:AF54" si="91">ROUND(AE53*1.007,2)</f>
        <v>43804.3</v>
      </c>
      <c r="AG53" s="108">
        <f>ROUND(AC53*AF53,2)-0.01</f>
        <v>237.67000000000002</v>
      </c>
      <c r="AH53" s="108">
        <f>ROUND(AD53*AF53,2)</f>
        <v>295635220.69999999</v>
      </c>
      <c r="AI53" s="9"/>
      <c r="AJ53" s="9"/>
      <c r="AK53" s="116"/>
      <c r="AL53" s="102"/>
      <c r="AM53" s="101"/>
      <c r="AN53" s="110"/>
      <c r="AO53" s="9"/>
      <c r="AP53" s="92"/>
      <c r="AQ53" s="120"/>
      <c r="AR53" s="120"/>
      <c r="AS53" s="74"/>
      <c r="AT53" s="74"/>
      <c r="AU53" s="75"/>
      <c r="AV53" s="116"/>
      <c r="AW53" s="134">
        <f t="shared" ref="AW53:BC54" si="92">AB53-D43</f>
        <v>-21242</v>
      </c>
      <c r="AX53" s="100">
        <f t="shared" si="92"/>
        <v>9.8300000000000037E-4</v>
      </c>
      <c r="AY53" s="101">
        <f t="shared" si="92"/>
        <v>1128</v>
      </c>
      <c r="AZ53" s="9">
        <f t="shared" si="92"/>
        <v>4837.3000000000029</v>
      </c>
      <c r="BA53" s="9">
        <f t="shared" si="92"/>
        <v>4871.1600000000035</v>
      </c>
      <c r="BB53" s="9">
        <f t="shared" si="92"/>
        <v>64.690000000000026</v>
      </c>
      <c r="BC53" s="92">
        <f t="shared" si="92"/>
        <v>76792040.75999999</v>
      </c>
      <c r="BD53" s="109">
        <f t="shared" ref="BD53:BF54" si="93">AC53/E43*100</f>
        <v>122.12469052442046</v>
      </c>
      <c r="BE53" s="109">
        <f t="shared" si="93"/>
        <v>120.06760362924747</v>
      </c>
      <c r="BF53" s="9">
        <f t="shared" si="93"/>
        <v>112.51160685418688</v>
      </c>
      <c r="BG53" s="9">
        <f>AG53/I43*100</f>
        <v>137.39738698115391</v>
      </c>
      <c r="BH53" s="92">
        <f>AH53/J43*100</f>
        <v>135.08998579761726</v>
      </c>
    </row>
    <row r="54" spans="1:60" ht="25.5" x14ac:dyDescent="0.2">
      <c r="A54" s="152" t="s">
        <v>106</v>
      </c>
      <c r="B54" s="153" t="s">
        <v>90</v>
      </c>
      <c r="C54" s="186" t="s">
        <v>86</v>
      </c>
      <c r="D54" s="155">
        <v>1265106</v>
      </c>
      <c r="E54" s="156">
        <v>1.11075E-3</v>
      </c>
      <c r="F54" s="157">
        <v>1405</v>
      </c>
      <c r="G54" s="158">
        <v>38662.5</v>
      </c>
      <c r="H54" s="158">
        <v>38933.14</v>
      </c>
      <c r="I54" s="158">
        <v>43.24</v>
      </c>
      <c r="J54" s="83">
        <v>54701061.700000003</v>
      </c>
      <c r="K54" s="9"/>
      <c r="L54" s="9"/>
      <c r="M54" s="92"/>
      <c r="N54" s="102"/>
      <c r="O54" s="101"/>
      <c r="P54" s="110"/>
      <c r="Q54" s="9"/>
      <c r="R54" s="92"/>
      <c r="S54" s="103"/>
      <c r="T54" s="103"/>
      <c r="U54" s="68"/>
      <c r="V54" s="68"/>
      <c r="W54" s="69"/>
      <c r="X54" s="92"/>
      <c r="Y54" s="50"/>
      <c r="Z54" s="51"/>
      <c r="AA54" s="52"/>
      <c r="AB54" s="155">
        <v>1243864</v>
      </c>
      <c r="AC54" s="156">
        <f>AC53*25%</f>
        <v>1.3565000000000001E-3</v>
      </c>
      <c r="AD54" s="157">
        <f>ROUND(AC54*AB54,0)</f>
        <v>1687</v>
      </c>
      <c r="AE54" s="83">
        <f>AE53</f>
        <v>43499.8</v>
      </c>
      <c r="AF54" s="83">
        <f t="shared" si="91"/>
        <v>43804.3</v>
      </c>
      <c r="AG54" s="83">
        <f t="shared" ref="AG54" si="94">ROUND(AC54*AF54,2)</f>
        <v>59.42</v>
      </c>
      <c r="AH54" s="83">
        <f>ROUND(AD54*AF54,2)</f>
        <v>73897854.099999994</v>
      </c>
      <c r="AI54" s="9"/>
      <c r="AJ54" s="9"/>
      <c r="AK54" s="116"/>
      <c r="AL54" s="102"/>
      <c r="AM54" s="101"/>
      <c r="AN54" s="110"/>
      <c r="AO54" s="9"/>
      <c r="AP54" s="92"/>
      <c r="AQ54" s="120"/>
      <c r="AR54" s="120"/>
      <c r="AS54" s="74"/>
      <c r="AT54" s="74"/>
      <c r="AU54" s="75"/>
      <c r="AV54" s="116"/>
      <c r="AW54" s="155">
        <f t="shared" si="92"/>
        <v>-21242</v>
      </c>
      <c r="AX54" s="156">
        <f t="shared" si="92"/>
        <v>2.4575000000000009E-4</v>
      </c>
      <c r="AY54" s="157">
        <f t="shared" si="92"/>
        <v>282</v>
      </c>
      <c r="AZ54" s="83">
        <f t="shared" si="92"/>
        <v>4837.3000000000029</v>
      </c>
      <c r="BA54" s="83">
        <f t="shared" si="92"/>
        <v>4871.1600000000035</v>
      </c>
      <c r="BB54" s="83">
        <f t="shared" si="92"/>
        <v>16.18</v>
      </c>
      <c r="BC54" s="83">
        <f t="shared" si="92"/>
        <v>19196792.399999991</v>
      </c>
      <c r="BD54" s="163">
        <f t="shared" si="93"/>
        <v>122.12469052442046</v>
      </c>
      <c r="BE54" s="163">
        <f t="shared" si="93"/>
        <v>120.07117437722421</v>
      </c>
      <c r="BF54" s="83">
        <f t="shared" si="93"/>
        <v>112.51160685418688</v>
      </c>
      <c r="BG54" s="83">
        <f>AG54/I44*100</f>
        <v>137.4190564292322</v>
      </c>
      <c r="BH54" s="83">
        <f>AH54/J44*100</f>
        <v>135.09400330341302</v>
      </c>
    </row>
    <row r="55" spans="1:60" hidden="1" x14ac:dyDescent="0.2">
      <c r="A55" s="97"/>
      <c r="B55" s="98"/>
      <c r="C55" s="185"/>
      <c r="D55" s="134"/>
      <c r="E55" s="100"/>
      <c r="F55" s="101"/>
      <c r="G55" s="181"/>
      <c r="H55" s="181"/>
      <c r="I55" s="181"/>
      <c r="J55" s="116"/>
      <c r="K55" s="9"/>
      <c r="L55" s="9"/>
      <c r="M55" s="116"/>
      <c r="N55" s="102"/>
      <c r="O55" s="101"/>
      <c r="P55" s="110"/>
      <c r="Q55" s="9"/>
      <c r="R55" s="92"/>
      <c r="S55" s="120"/>
      <c r="T55" s="120"/>
      <c r="U55" s="74"/>
      <c r="V55" s="74"/>
      <c r="W55" s="75"/>
      <c r="X55" s="116"/>
      <c r="Y55" s="191"/>
      <c r="Z55" s="192"/>
      <c r="AA55" s="193"/>
      <c r="AB55" s="134"/>
      <c r="AC55" s="194"/>
      <c r="AD55" s="101"/>
      <c r="AE55" s="195"/>
      <c r="AF55" s="195"/>
      <c r="AG55" s="195"/>
      <c r="AH55" s="116"/>
      <c r="AI55" s="9"/>
      <c r="AJ55" s="9"/>
      <c r="AK55" s="116"/>
      <c r="AL55" s="102"/>
      <c r="AM55" s="101"/>
      <c r="AN55" s="110"/>
      <c r="AO55" s="9"/>
      <c r="AP55" s="92"/>
      <c r="AQ55" s="120"/>
      <c r="AR55" s="120"/>
      <c r="AS55" s="74"/>
      <c r="AT55" s="74"/>
      <c r="AU55" s="75"/>
      <c r="AV55" s="116"/>
      <c r="AW55" s="134"/>
      <c r="AX55" s="100"/>
      <c r="AY55" s="101"/>
      <c r="AZ55" s="178"/>
      <c r="BA55" s="178"/>
      <c r="BB55" s="178"/>
      <c r="BC55" s="92"/>
      <c r="BD55" s="100"/>
      <c r="BE55" s="101"/>
      <c r="BF55" s="178"/>
      <c r="BG55" s="178"/>
      <c r="BH55" s="92"/>
    </row>
    <row r="56" spans="1:60" hidden="1" x14ac:dyDescent="0.2">
      <c r="A56" s="97"/>
      <c r="B56" s="98"/>
      <c r="C56" s="185"/>
      <c r="D56" s="134"/>
      <c r="E56" s="100"/>
      <c r="F56" s="101"/>
      <c r="G56" s="181"/>
      <c r="H56" s="181"/>
      <c r="I56" s="181"/>
      <c r="J56" s="116"/>
      <c r="K56" s="9"/>
      <c r="L56" s="9"/>
      <c r="M56" s="116"/>
      <c r="N56" s="102"/>
      <c r="O56" s="101"/>
      <c r="P56" s="110"/>
      <c r="Q56" s="9"/>
      <c r="R56" s="92"/>
      <c r="S56" s="120"/>
      <c r="T56" s="120"/>
      <c r="U56" s="74"/>
      <c r="V56" s="74"/>
      <c r="W56" s="75"/>
      <c r="X56" s="116"/>
      <c r="Y56" s="191"/>
      <c r="Z56" s="192"/>
      <c r="AA56" s="193"/>
      <c r="AB56" s="134"/>
      <c r="AC56" s="194"/>
      <c r="AD56" s="101"/>
      <c r="AE56" s="195"/>
      <c r="AF56" s="195"/>
      <c r="AG56" s="195"/>
      <c r="AH56" s="116"/>
      <c r="AI56" s="9"/>
      <c r="AJ56" s="9"/>
      <c r="AK56" s="116"/>
      <c r="AL56" s="102"/>
      <c r="AM56" s="101"/>
      <c r="AN56" s="110"/>
      <c r="AO56" s="9"/>
      <c r="AP56" s="92"/>
      <c r="AQ56" s="120"/>
      <c r="AR56" s="120"/>
      <c r="AS56" s="74"/>
      <c r="AT56" s="74"/>
      <c r="AU56" s="75"/>
      <c r="AV56" s="116"/>
      <c r="AW56" s="134"/>
      <c r="AX56" s="100"/>
      <c r="AY56" s="101"/>
      <c r="AZ56" s="178"/>
      <c r="BA56" s="178"/>
      <c r="BB56" s="178"/>
      <c r="BC56" s="92"/>
      <c r="BD56" s="100"/>
      <c r="BE56" s="101"/>
      <c r="BF56" s="178"/>
      <c r="BG56" s="178"/>
      <c r="BH56" s="92"/>
    </row>
    <row r="57" spans="1:60" hidden="1" x14ac:dyDescent="0.2">
      <c r="A57" s="97"/>
      <c r="B57" s="98"/>
      <c r="C57" s="185"/>
      <c r="D57" s="134"/>
      <c r="E57" s="100"/>
      <c r="F57" s="101"/>
      <c r="G57" s="181"/>
      <c r="H57" s="181"/>
      <c r="I57" s="181"/>
      <c r="J57" s="116"/>
      <c r="K57" s="9"/>
      <c r="L57" s="9"/>
      <c r="M57" s="116"/>
      <c r="N57" s="102"/>
      <c r="O57" s="101"/>
      <c r="P57" s="110"/>
      <c r="Q57" s="9"/>
      <c r="R57" s="92"/>
      <c r="S57" s="120"/>
      <c r="T57" s="120"/>
      <c r="U57" s="74"/>
      <c r="V57" s="74"/>
      <c r="W57" s="75"/>
      <c r="X57" s="116"/>
      <c r="Y57" s="191"/>
      <c r="Z57" s="192"/>
      <c r="AA57" s="193"/>
      <c r="AB57" s="134"/>
      <c r="AC57" s="194"/>
      <c r="AD57" s="101"/>
      <c r="AE57" s="195"/>
      <c r="AF57" s="195"/>
      <c r="AG57" s="195"/>
      <c r="AH57" s="116"/>
      <c r="AI57" s="9"/>
      <c r="AJ57" s="9"/>
      <c r="AK57" s="116"/>
      <c r="AL57" s="102"/>
      <c r="AM57" s="101"/>
      <c r="AN57" s="110"/>
      <c r="AO57" s="9"/>
      <c r="AP57" s="92"/>
      <c r="AQ57" s="120"/>
      <c r="AR57" s="120"/>
      <c r="AS57" s="74"/>
      <c r="AT57" s="74"/>
      <c r="AU57" s="75"/>
      <c r="AV57" s="116"/>
      <c r="AW57" s="134"/>
      <c r="AX57" s="100"/>
      <c r="AY57" s="101"/>
      <c r="AZ57" s="178"/>
      <c r="BA57" s="178"/>
      <c r="BB57" s="178"/>
      <c r="BC57" s="92"/>
      <c r="BD57" s="100"/>
      <c r="BE57" s="101"/>
      <c r="BF57" s="178"/>
      <c r="BG57" s="178"/>
      <c r="BH57" s="92"/>
    </row>
    <row r="58" spans="1:60" hidden="1" x14ac:dyDescent="0.2">
      <c r="A58" s="97"/>
      <c r="B58" s="98"/>
      <c r="C58" s="185"/>
      <c r="D58" s="134"/>
      <c r="E58" s="100"/>
      <c r="F58" s="101"/>
      <c r="G58" s="181"/>
      <c r="H58" s="181"/>
      <c r="I58" s="181"/>
      <c r="J58" s="116"/>
      <c r="K58" s="9"/>
      <c r="L58" s="9"/>
      <c r="M58" s="116"/>
      <c r="N58" s="102"/>
      <c r="O58" s="101"/>
      <c r="P58" s="110"/>
      <c r="Q58" s="9"/>
      <c r="R58" s="92"/>
      <c r="S58" s="120"/>
      <c r="T58" s="120"/>
      <c r="U58" s="74"/>
      <c r="V58" s="74"/>
      <c r="W58" s="75"/>
      <c r="X58" s="116"/>
      <c r="Y58" s="191"/>
      <c r="Z58" s="192"/>
      <c r="AA58" s="193"/>
      <c r="AB58" s="134"/>
      <c r="AC58" s="194"/>
      <c r="AD58" s="101"/>
      <c r="AE58" s="195"/>
      <c r="AF58" s="195"/>
      <c r="AG58" s="195"/>
      <c r="AH58" s="116"/>
      <c r="AI58" s="9"/>
      <c r="AJ58" s="9"/>
      <c r="AK58" s="116"/>
      <c r="AL58" s="102"/>
      <c r="AM58" s="101"/>
      <c r="AN58" s="110"/>
      <c r="AO58" s="9"/>
      <c r="AP58" s="92"/>
      <c r="AQ58" s="120"/>
      <c r="AR58" s="120"/>
      <c r="AS58" s="74"/>
      <c r="AT58" s="74"/>
      <c r="AU58" s="75"/>
      <c r="AV58" s="116"/>
      <c r="AW58" s="134"/>
      <c r="AX58" s="100"/>
      <c r="AY58" s="101"/>
      <c r="AZ58" s="178"/>
      <c r="BA58" s="178"/>
      <c r="BB58" s="178"/>
      <c r="BC58" s="92"/>
      <c r="BD58" s="100"/>
      <c r="BE58" s="101"/>
      <c r="BF58" s="178"/>
      <c r="BG58" s="178"/>
      <c r="BH58" s="92"/>
    </row>
    <row r="59" spans="1:60" s="58" customFormat="1" ht="29.25" customHeight="1" x14ac:dyDescent="0.2">
      <c r="A59" s="38">
        <v>11</v>
      </c>
      <c r="B59" s="91" t="s">
        <v>107</v>
      </c>
      <c r="C59" s="91"/>
      <c r="D59" s="41">
        <v>1265106</v>
      </c>
      <c r="E59" s="196"/>
      <c r="F59" s="197"/>
      <c r="G59" s="125"/>
      <c r="H59" s="198"/>
      <c r="I59" s="44">
        <f>I8+I11+I18+I17+I31+I42+I27</f>
        <v>14021.93</v>
      </c>
      <c r="J59" s="44">
        <f>J8+J11+J18+J17+J31+J42+J27</f>
        <v>17739236075.879997</v>
      </c>
      <c r="K59" s="44">
        <f>K8+K11+K18+K17+K31+K42+K27</f>
        <v>2592923.85</v>
      </c>
      <c r="L59" s="44">
        <f>L8+L11+L18+L17+L31+L42+L27</f>
        <v>62476339.270002723</v>
      </c>
      <c r="M59" s="44">
        <f>M8+M11+M18+M17+M31+M42+M27</f>
        <v>17804305339</v>
      </c>
      <c r="N59" s="196"/>
      <c r="O59" s="197"/>
      <c r="P59" s="125"/>
      <c r="Q59" s="44">
        <f>Q8+Q11+Q18+Q17+Q31+Q42+Q27</f>
        <v>14073.370000000003</v>
      </c>
      <c r="R59" s="44">
        <f>R8+R11+R18+R17+R31+R42+R27</f>
        <v>17804305339</v>
      </c>
      <c r="S59" s="48"/>
      <c r="T59" s="48"/>
      <c r="U59" s="48"/>
      <c r="V59" s="48">
        <f>V8+V11+V18+V17+V31+V42+V27</f>
        <v>51.440000000000282</v>
      </c>
      <c r="W59" s="48">
        <f>W8+W11+W18+W17+W31+W42+W27</f>
        <v>65069263.120002508</v>
      </c>
      <c r="X59" s="125"/>
      <c r="Y59" s="191"/>
      <c r="Z59" s="192"/>
      <c r="AA59" s="193">
        <f t="shared" si="10"/>
        <v>14073.370404535272</v>
      </c>
      <c r="AB59" s="41">
        <v>1243864</v>
      </c>
      <c r="AC59" s="196"/>
      <c r="AD59" s="43"/>
      <c r="AE59" s="125"/>
      <c r="AF59" s="198"/>
      <c r="AG59" s="44">
        <f>AG8+AG11+AG18+AG17+AG31+AG42+AG27+AG29+AG50</f>
        <v>15663.839999999998</v>
      </c>
      <c r="AH59" s="44">
        <f>AH8+AH11+AH18+AH17+AH31+AH42+AH27+AH29+AH50</f>
        <v>19483687304.790001</v>
      </c>
      <c r="AI59" s="44">
        <f>AI8+AI11+AI18+AI17+AI31+AI42+AI27</f>
        <v>2592923.85</v>
      </c>
      <c r="AJ59" s="44">
        <f>AJ8+AJ11+AJ18+AJ17+AJ31+AJ42+AJ27</f>
        <v>81202010.359999061</v>
      </c>
      <c r="AK59" s="44">
        <f>AK8+AK11+AK18+AK17+AK31+AK42+AK27</f>
        <v>18704397261.27</v>
      </c>
      <c r="AL59" s="196"/>
      <c r="AM59" s="197"/>
      <c r="AN59" s="125"/>
      <c r="AO59" s="44" t="e">
        <f>AO8+AO11+AO18+AO17+AO31+AO42+AO27</f>
        <v>#DIV/0!</v>
      </c>
      <c r="AP59" s="44">
        <f>AP8+AP11+AP18+AP17+AP31+AP42+AP27</f>
        <v>18704397261.27</v>
      </c>
      <c r="AQ59" s="48"/>
      <c r="AR59" s="48"/>
      <c r="AS59" s="48"/>
      <c r="AT59" s="48" t="e">
        <f>AT8+AT11+AT18+AT17+AT31+AT42+AT27</f>
        <v>#DIV/0!</v>
      </c>
      <c r="AU59" s="48">
        <f>AU8+AU11+AU18+AU17+AU31+AU42+AU27</f>
        <v>83794934.209998608</v>
      </c>
      <c r="AV59" s="125"/>
      <c r="AW59" s="41">
        <f>AB59-D59</f>
        <v>-21242</v>
      </c>
      <c r="AX59" s="199"/>
      <c r="AY59" s="43"/>
      <c r="AZ59" s="44"/>
      <c r="BA59" s="38"/>
      <c r="BB59" s="44">
        <f t="shared" ref="BB59:BC62" si="95">AG59-I59</f>
        <v>1641.909999999998</v>
      </c>
      <c r="BC59" s="44">
        <f t="shared" si="95"/>
        <v>1744451228.9100037</v>
      </c>
      <c r="BD59" s="199"/>
      <c r="BE59" s="43"/>
      <c r="BF59" s="44"/>
      <c r="BG59" s="44">
        <f>AG59/I59*100</f>
        <v>111.70958634082469</v>
      </c>
      <c r="BH59" s="44">
        <f>AH59/J59*100</f>
        <v>109.83385767824541</v>
      </c>
    </row>
    <row r="60" spans="1:60" ht="33.75" hidden="1" customHeight="1" x14ac:dyDescent="0.2">
      <c r="A60" s="8">
        <v>11</v>
      </c>
      <c r="B60" s="98" t="s">
        <v>108</v>
      </c>
      <c r="C60" s="99"/>
      <c r="D60" s="134">
        <v>1265106</v>
      </c>
      <c r="E60" s="200"/>
      <c r="F60" s="118"/>
      <c r="G60" s="115"/>
      <c r="H60" s="115"/>
      <c r="I60" s="9"/>
      <c r="J60" s="92"/>
      <c r="K60" s="9"/>
      <c r="L60" s="9"/>
      <c r="M60" s="44">
        <v>134406481.58000001</v>
      </c>
      <c r="N60" s="200"/>
      <c r="O60" s="118"/>
      <c r="P60" s="115"/>
      <c r="Q60" s="201">
        <f>ROUND(R60/D60,2)</f>
        <v>106.24</v>
      </c>
      <c r="R60" s="92">
        <f>M60</f>
        <v>134406481.58000001</v>
      </c>
      <c r="S60" s="103"/>
      <c r="T60" s="103"/>
      <c r="U60" s="68"/>
      <c r="V60" s="68"/>
      <c r="W60" s="65"/>
      <c r="X60" s="116"/>
      <c r="Z60" s="192"/>
      <c r="AA60" s="193">
        <f t="shared" si="10"/>
        <v>106.24128063577282</v>
      </c>
      <c r="AB60" s="134">
        <v>1243864</v>
      </c>
      <c r="AC60" s="200"/>
      <c r="AD60" s="101"/>
      <c r="AE60" s="115"/>
      <c r="AF60" s="115"/>
      <c r="AG60" s="9"/>
      <c r="AH60" s="92"/>
      <c r="AI60" s="9"/>
      <c r="AJ60" s="9"/>
      <c r="AK60" s="44">
        <v>134406481.58000001</v>
      </c>
      <c r="AL60" s="200"/>
      <c r="AM60" s="118"/>
      <c r="AN60" s="115"/>
      <c r="AO60" s="201">
        <f>ROUND(AP60/AB60,2)</f>
        <v>108.06</v>
      </c>
      <c r="AP60" s="92">
        <f>AK60</f>
        <v>134406481.58000001</v>
      </c>
      <c r="AQ60" s="103"/>
      <c r="AR60" s="103"/>
      <c r="AS60" s="68"/>
      <c r="AT60" s="68"/>
      <c r="AU60" s="65"/>
      <c r="AV60" s="116"/>
      <c r="AW60" s="134">
        <f>AB60-D60</f>
        <v>-21242</v>
      </c>
      <c r="AX60" s="202"/>
      <c r="AY60" s="101"/>
      <c r="AZ60" s="9"/>
      <c r="BA60" s="9"/>
      <c r="BB60" s="9">
        <f t="shared" si="95"/>
        <v>0</v>
      </c>
      <c r="BC60" s="92">
        <f t="shared" si="95"/>
        <v>0</v>
      </c>
      <c r="BD60" s="202"/>
      <c r="BE60" s="101"/>
      <c r="BF60" s="9"/>
      <c r="BG60" s="9"/>
      <c r="BH60" s="92"/>
    </row>
    <row r="61" spans="1:60" s="58" customFormat="1" ht="33.75" hidden="1" customHeight="1" x14ac:dyDescent="0.2">
      <c r="A61" s="203">
        <v>12</v>
      </c>
      <c r="B61" s="204" t="s">
        <v>109</v>
      </c>
      <c r="C61" s="204"/>
      <c r="D61" s="205">
        <v>1265106</v>
      </c>
      <c r="E61" s="206"/>
      <c r="F61" s="207"/>
      <c r="G61" s="208"/>
      <c r="H61" s="209"/>
      <c r="I61" s="210">
        <f>I59</f>
        <v>14021.93</v>
      </c>
      <c r="J61" s="210">
        <f>J59</f>
        <v>17739236075.879997</v>
      </c>
      <c r="K61" s="210">
        <f>K8+K11+K18+K17+K31+K42+K60</f>
        <v>2592923.85</v>
      </c>
      <c r="L61" s="210">
        <f>L8+L11+L18+L17+L31+L42+L60</f>
        <v>62476339.270002723</v>
      </c>
      <c r="M61" s="210">
        <f>M8+M11+M18+M17+M31+M42+M60+M27</f>
        <v>17938711820.580002</v>
      </c>
      <c r="N61" s="206"/>
      <c r="O61" s="207"/>
      <c r="P61" s="211"/>
      <c r="Q61" s="210">
        <f>Q8+Q11+Q18+Q17+Q31+Q42+Q60+Q27</f>
        <v>14179.610000000002</v>
      </c>
      <c r="R61" s="210">
        <f>R8+R11+R18+R17+R31+R42+R60+R27</f>
        <v>17938711820.580002</v>
      </c>
      <c r="S61" s="212"/>
      <c r="T61" s="212"/>
      <c r="U61" s="212"/>
      <c r="V61" s="212">
        <f>V8+V11+V18+V17+V31+V42+V60+V27</f>
        <v>51.440000000000282</v>
      </c>
      <c r="W61" s="210">
        <f>W8+W11+W18+W17+W31+W42+W60+W27</f>
        <v>65069263.120002508</v>
      </c>
      <c r="X61" s="208"/>
      <c r="Z61" s="213"/>
      <c r="AA61" s="214">
        <f t="shared" si="10"/>
        <v>14179.611685171047</v>
      </c>
      <c r="AB61" s="205">
        <v>1243864</v>
      </c>
      <c r="AC61" s="206"/>
      <c r="AD61" s="215"/>
      <c r="AE61" s="208"/>
      <c r="AF61" s="209"/>
      <c r="AG61" s="210">
        <f>AG59</f>
        <v>15663.839999999998</v>
      </c>
      <c r="AH61" s="210">
        <f>AH59</f>
        <v>19483687304.790001</v>
      </c>
      <c r="AI61" s="210">
        <f>AI8+AI11+AI18+AI17+AI31+AI42+AI60</f>
        <v>2592923.85</v>
      </c>
      <c r="AJ61" s="210">
        <f>AJ8+AJ11+AJ18+AJ17+AJ31+AJ42+AJ60</f>
        <v>81202010.359999061</v>
      </c>
      <c r="AK61" s="210">
        <f>AK8+AK11+AK18+AK17+AK31+AK42+AK60+AK27</f>
        <v>18838803742.850002</v>
      </c>
      <c r="AL61" s="206"/>
      <c r="AM61" s="207"/>
      <c r="AN61" s="211"/>
      <c r="AO61" s="210" t="e">
        <f>AO8+AO11+AO18+AO17+AO31+AO42+AO60+AO27</f>
        <v>#DIV/0!</v>
      </c>
      <c r="AP61" s="210">
        <f>AP8+AP11+AP18+AP17+AP31+AP42+AP60+AP27</f>
        <v>18838803742.850002</v>
      </c>
      <c r="AQ61" s="212"/>
      <c r="AR61" s="212"/>
      <c r="AS61" s="212"/>
      <c r="AT61" s="212" t="e">
        <f>AT8+AT11+AT18+AT17+AT31+AT42+AT60+AT27</f>
        <v>#DIV/0!</v>
      </c>
      <c r="AU61" s="210">
        <f>AU8+AU11+AU18+AU17+AU31+AU42+AU60+AU27</f>
        <v>83794934.209998608</v>
      </c>
      <c r="AV61" s="208"/>
      <c r="AW61" s="205">
        <f>AB61-D61</f>
        <v>-21242</v>
      </c>
      <c r="AX61" s="216"/>
      <c r="AY61" s="215"/>
      <c r="AZ61" s="210"/>
      <c r="BA61" s="203"/>
      <c r="BB61" s="210">
        <f t="shared" si="95"/>
        <v>1641.909999999998</v>
      </c>
      <c r="BC61" s="210">
        <f t="shared" si="95"/>
        <v>1744451228.9100037</v>
      </c>
      <c r="BD61" s="216"/>
      <c r="BE61" s="215"/>
      <c r="BF61" s="210"/>
      <c r="BG61" s="210">
        <f>AG61/I61*100</f>
        <v>111.70958634082469</v>
      </c>
      <c r="BH61" s="210">
        <f>AH61/J61*100</f>
        <v>109.83385767824541</v>
      </c>
    </row>
    <row r="62" spans="1:60" ht="18.75" hidden="1" customHeight="1" x14ac:dyDescent="0.2">
      <c r="A62" s="8"/>
      <c r="B62" s="217"/>
      <c r="C62" s="99"/>
      <c r="D62" s="134">
        <v>1265106</v>
      </c>
      <c r="E62" s="200"/>
      <c r="F62" s="118"/>
      <c r="G62" s="115"/>
      <c r="H62" s="9"/>
      <c r="I62" s="218">
        <f>J61/D61</f>
        <v>14021.93656174265</v>
      </c>
      <c r="J62" s="92"/>
      <c r="K62" s="9"/>
      <c r="L62" s="9"/>
      <c r="M62" s="92"/>
      <c r="N62" s="200"/>
      <c r="O62" s="118"/>
      <c r="P62" s="115"/>
      <c r="Q62" s="218">
        <f>R61/D61</f>
        <v>14179.611685171047</v>
      </c>
      <c r="R62" s="92"/>
      <c r="S62" s="103"/>
      <c r="T62" s="103"/>
      <c r="U62" s="103"/>
      <c r="V62" s="103"/>
      <c r="W62" s="9"/>
      <c r="X62" s="116"/>
      <c r="Y62" s="217"/>
      <c r="Z62" s="192"/>
      <c r="AA62" s="193"/>
      <c r="AB62" s="134">
        <v>1243864</v>
      </c>
      <c r="AC62" s="200"/>
      <c r="AD62" s="101"/>
      <c r="AE62" s="115"/>
      <c r="AF62" s="115"/>
      <c r="AG62" s="219">
        <f>AH61/AB61</f>
        <v>15663.84050409852</v>
      </c>
      <c r="AH62" s="116"/>
      <c r="AI62" s="9"/>
      <c r="AJ62" s="9"/>
      <c r="AK62" s="92"/>
      <c r="AL62" s="200"/>
      <c r="AM62" s="118"/>
      <c r="AN62" s="115"/>
      <c r="AO62" s="218">
        <f>AP61/AB61</f>
        <v>15145.388678223666</v>
      </c>
      <c r="AP62" s="92"/>
      <c r="AQ62" s="103"/>
      <c r="AR62" s="103"/>
      <c r="AS62" s="103"/>
      <c r="AT62" s="103"/>
      <c r="AU62" s="9"/>
      <c r="AV62" s="116"/>
      <c r="AW62" s="134">
        <f>AB62-D62</f>
        <v>-21242</v>
      </c>
      <c r="AX62" s="202"/>
      <c r="AY62" s="101"/>
      <c r="AZ62" s="9"/>
      <c r="BA62" s="9"/>
      <c r="BB62" s="218">
        <f t="shared" si="95"/>
        <v>1641.9039423558697</v>
      </c>
      <c r="BC62" s="92">
        <f t="shared" si="95"/>
        <v>0</v>
      </c>
      <c r="BD62" s="202"/>
      <c r="BE62" s="101"/>
      <c r="BF62" s="9"/>
      <c r="BG62" s="218">
        <f>AG62/I62*100</f>
        <v>111.70953765998077</v>
      </c>
      <c r="BH62" s="92"/>
    </row>
    <row r="63" spans="1:60" hidden="1" x14ac:dyDescent="0.2">
      <c r="A63" s="8"/>
      <c r="B63" s="8" t="s">
        <v>99</v>
      </c>
      <c r="C63" s="99"/>
      <c r="D63" s="134"/>
      <c r="E63" s="200"/>
      <c r="F63" s="118"/>
      <c r="G63" s="115"/>
      <c r="H63" s="9"/>
      <c r="I63" s="218"/>
      <c r="J63" s="92"/>
      <c r="K63" s="9"/>
      <c r="L63" s="9"/>
      <c r="M63" s="92"/>
      <c r="N63" s="200"/>
      <c r="O63" s="118"/>
      <c r="P63" s="115"/>
      <c r="Q63" s="218"/>
      <c r="R63" s="92"/>
      <c r="S63" s="103"/>
      <c r="T63" s="103"/>
      <c r="U63" s="103"/>
      <c r="V63" s="103"/>
      <c r="W63" s="9"/>
      <c r="X63" s="116"/>
      <c r="Y63" s="217"/>
      <c r="Z63" s="192"/>
      <c r="AA63" s="193"/>
      <c r="AB63" s="134"/>
      <c r="AC63" s="200"/>
      <c r="AD63" s="101"/>
      <c r="AE63" s="115"/>
      <c r="AF63" s="115"/>
      <c r="AG63" s="218"/>
      <c r="AH63" s="116"/>
      <c r="AI63" s="9"/>
      <c r="AJ63" s="9"/>
      <c r="AK63" s="92"/>
      <c r="AL63" s="200"/>
      <c r="AM63" s="118"/>
      <c r="AN63" s="115"/>
      <c r="AO63" s="218"/>
      <c r="AP63" s="92"/>
      <c r="AQ63" s="103"/>
      <c r="AR63" s="103"/>
      <c r="AS63" s="103"/>
      <c r="AT63" s="103"/>
      <c r="AU63" s="9"/>
      <c r="AV63" s="116"/>
      <c r="AW63" s="134"/>
      <c r="AX63" s="202"/>
      <c r="AY63" s="101"/>
      <c r="AZ63" s="9"/>
      <c r="BA63" s="9"/>
      <c r="BB63" s="218"/>
      <c r="BC63" s="92"/>
      <c r="BD63" s="202"/>
      <c r="BE63" s="101"/>
      <c r="BF63" s="9"/>
      <c r="BG63" s="218"/>
      <c r="BH63" s="92"/>
    </row>
    <row r="64" spans="1:60" x14ac:dyDescent="0.3">
      <c r="A64" s="220"/>
      <c r="B64" s="221" t="s">
        <v>110</v>
      </c>
      <c r="C64" s="222"/>
      <c r="D64" s="223">
        <v>1265106</v>
      </c>
      <c r="E64" s="224"/>
      <c r="F64" s="225"/>
      <c r="G64" s="226"/>
      <c r="H64" s="227"/>
      <c r="I64" s="228"/>
      <c r="J64" s="229"/>
      <c r="K64" s="228"/>
      <c r="L64" s="228"/>
      <c r="M64" s="229"/>
      <c r="N64" s="230"/>
      <c r="O64" s="230"/>
      <c r="P64" s="231"/>
      <c r="Q64" s="228"/>
      <c r="R64" s="229"/>
      <c r="S64" s="232"/>
      <c r="T64" s="232"/>
      <c r="U64" s="233"/>
      <c r="V64" s="233"/>
      <c r="W64" s="234"/>
      <c r="X64" s="235"/>
      <c r="Y64" s="12"/>
      <c r="Z64" s="236"/>
      <c r="AA64" s="237"/>
      <c r="AB64" s="223">
        <v>1243864</v>
      </c>
      <c r="AC64" s="224"/>
      <c r="AD64" s="238"/>
      <c r="AE64" s="226"/>
      <c r="AF64" s="226"/>
      <c r="AG64" s="228"/>
      <c r="AH64" s="235"/>
      <c r="AI64" s="228"/>
      <c r="AJ64" s="228"/>
      <c r="AK64" s="229"/>
      <c r="AL64" s="230"/>
      <c r="AM64" s="230"/>
      <c r="AN64" s="231"/>
      <c r="AO64" s="228"/>
      <c r="AP64" s="229"/>
      <c r="AQ64" s="232"/>
      <c r="AR64" s="232"/>
      <c r="AS64" s="233"/>
      <c r="AT64" s="233"/>
      <c r="AU64" s="234"/>
      <c r="AV64" s="235"/>
      <c r="AW64" s="223">
        <f>AB64-D64</f>
        <v>-21242</v>
      </c>
      <c r="AX64" s="239"/>
      <c r="AY64" s="238"/>
      <c r="AZ64" s="227"/>
      <c r="BA64" s="227"/>
      <c r="BB64" s="13">
        <f>AG64-I64</f>
        <v>0</v>
      </c>
      <c r="BC64" s="229">
        <f>AH64-J64</f>
        <v>0</v>
      </c>
      <c r="BD64" s="239"/>
      <c r="BE64" s="238"/>
      <c r="BF64" s="227"/>
      <c r="BG64" s="13"/>
      <c r="BH64" s="229"/>
    </row>
    <row r="65" spans="1:60" ht="20.25" x14ac:dyDescent="0.3">
      <c r="A65" s="8">
        <v>12</v>
      </c>
      <c r="B65" s="240" t="s">
        <v>111</v>
      </c>
      <c r="C65" s="99"/>
      <c r="D65" s="134">
        <v>1265106</v>
      </c>
      <c r="E65" s="200"/>
      <c r="F65" s="118"/>
      <c r="G65" s="115"/>
      <c r="H65" s="9"/>
      <c r="I65" s="241">
        <f>ROUND(J65/D65,4)</f>
        <v>251.1807</v>
      </c>
      <c r="J65" s="92">
        <f>J2-J61</f>
        <v>317770224.12000275</v>
      </c>
      <c r="K65" s="9"/>
      <c r="L65" s="9">
        <f>M65-J65</f>
        <v>-62476339.270002723</v>
      </c>
      <c r="M65" s="92">
        <f>M60+M67</f>
        <v>255293884.85000002</v>
      </c>
      <c r="N65" s="200"/>
      <c r="O65" s="118"/>
      <c r="P65" s="115"/>
      <c r="Q65" s="242">
        <f>ROUND(R65/D65,2)</f>
        <v>201.8</v>
      </c>
      <c r="R65" s="92">
        <f>M65</f>
        <v>255293884.85000002</v>
      </c>
      <c r="S65" s="103"/>
      <c r="T65" s="103"/>
      <c r="U65" s="9"/>
      <c r="V65" s="9">
        <f>Q65-I65</f>
        <v>-49.38069999999999</v>
      </c>
      <c r="W65" s="9">
        <f>R65-J65</f>
        <v>-62476339.270002723</v>
      </c>
      <c r="X65" s="116"/>
      <c r="Z65" s="192"/>
      <c r="AA65" s="193">
        <f t="shared" si="10"/>
        <v>201.79643828264196</v>
      </c>
      <c r="AB65" s="134">
        <v>1243864</v>
      </c>
      <c r="AC65" s="200"/>
      <c r="AD65" s="101"/>
      <c r="AE65" s="115"/>
      <c r="AF65" s="115"/>
      <c r="AG65" s="219">
        <f>ROUND(AH65/AB65,2)</f>
        <v>270.52</v>
      </c>
      <c r="AH65" s="92">
        <f>AH2-AH61</f>
        <v>336495895.20999908</v>
      </c>
      <c r="AI65" s="9"/>
      <c r="AJ65" s="9">
        <f>AK65-AH65</f>
        <v>-81202010.359999061</v>
      </c>
      <c r="AK65" s="92">
        <f>AK60+AK67</f>
        <v>255293884.85000002</v>
      </c>
      <c r="AL65" s="200"/>
      <c r="AM65" s="118"/>
      <c r="AN65" s="115"/>
      <c r="AO65" s="242">
        <f>ROUND(AP65/AB65,2)</f>
        <v>205.24</v>
      </c>
      <c r="AP65" s="92">
        <f>AK65</f>
        <v>255293884.85000002</v>
      </c>
      <c r="AQ65" s="103"/>
      <c r="AR65" s="103"/>
      <c r="AS65" s="9"/>
      <c r="AT65" s="9">
        <f>AO65-AG65</f>
        <v>-65.279999999999973</v>
      </c>
      <c r="AU65" s="9">
        <f>AP65-AH65</f>
        <v>-81202010.359999061</v>
      </c>
      <c r="AV65" s="116"/>
      <c r="AW65" s="134">
        <f>AB65-D65</f>
        <v>-21242</v>
      </c>
      <c r="AX65" s="202"/>
      <c r="AY65" s="101"/>
      <c r="AZ65" s="9"/>
      <c r="BA65" s="9"/>
      <c r="BB65" s="241">
        <f>AG65-I65</f>
        <v>19.33929999999998</v>
      </c>
      <c r="BC65" s="92">
        <f>AH65-J65</f>
        <v>18725671.089996338</v>
      </c>
      <c r="BD65" s="202"/>
      <c r="BE65" s="101"/>
      <c r="BF65" s="9"/>
      <c r="BG65" s="241">
        <f>AG65/I65*100</f>
        <v>107.69935747451933</v>
      </c>
      <c r="BH65" s="92">
        <f>AH65/J65*100</f>
        <v>105.89283377379147</v>
      </c>
    </row>
    <row r="66" spans="1:60" ht="18.75" hidden="1" customHeight="1" x14ac:dyDescent="0.3">
      <c r="A66" s="8"/>
      <c r="B66" s="240"/>
      <c r="C66" s="99"/>
      <c r="D66" s="134"/>
      <c r="E66" s="200"/>
      <c r="F66" s="118"/>
      <c r="G66" s="115"/>
      <c r="H66" s="9"/>
      <c r="I66" s="241"/>
      <c r="J66" s="92"/>
      <c r="K66" s="9"/>
      <c r="L66" s="9"/>
      <c r="M66" s="92"/>
      <c r="N66" s="200"/>
      <c r="O66" s="118"/>
      <c r="P66" s="115"/>
      <c r="Q66" s="242"/>
      <c r="R66" s="92"/>
      <c r="S66" s="103"/>
      <c r="T66" s="103"/>
      <c r="U66" s="9"/>
      <c r="V66" s="9"/>
      <c r="W66" s="9"/>
      <c r="X66" s="116"/>
      <c r="Z66" s="192"/>
      <c r="AA66" s="193"/>
      <c r="AB66" s="134"/>
      <c r="AC66" s="200"/>
      <c r="AD66" s="101"/>
      <c r="AE66" s="115"/>
      <c r="AF66" s="115"/>
      <c r="AG66" s="241"/>
      <c r="AH66" s="92"/>
      <c r="AI66" s="9"/>
      <c r="AJ66" s="9"/>
      <c r="AK66" s="92"/>
      <c r="AL66" s="200"/>
      <c r="AM66" s="118"/>
      <c r="AN66" s="115"/>
      <c r="AO66" s="242"/>
      <c r="AP66" s="92"/>
      <c r="AQ66" s="103"/>
      <c r="AR66" s="103"/>
      <c r="AS66" s="9"/>
      <c r="AT66" s="9"/>
      <c r="AU66" s="9"/>
      <c r="AV66" s="116"/>
      <c r="AW66" s="134"/>
      <c r="AX66" s="202"/>
      <c r="AY66" s="101"/>
      <c r="AZ66" s="9"/>
      <c r="BA66" s="9"/>
      <c r="BB66" s="241"/>
      <c r="BC66" s="92"/>
      <c r="BD66" s="202"/>
      <c r="BE66" s="101"/>
      <c r="BF66" s="9"/>
      <c r="BG66" s="241"/>
      <c r="BH66" s="92"/>
    </row>
    <row r="67" spans="1:60" ht="37.5" hidden="1" x14ac:dyDescent="0.3">
      <c r="A67" s="8">
        <v>14</v>
      </c>
      <c r="B67" s="240" t="s">
        <v>112</v>
      </c>
      <c r="C67" s="99"/>
      <c r="D67" s="134">
        <v>1265106</v>
      </c>
      <c r="E67" s="200"/>
      <c r="F67" s="118"/>
      <c r="G67" s="115"/>
      <c r="H67" s="9"/>
      <c r="I67" s="1"/>
      <c r="J67" s="92"/>
      <c r="K67" s="9"/>
      <c r="L67" s="9"/>
      <c r="M67" s="44">
        <v>120887403.27</v>
      </c>
      <c r="N67" s="200"/>
      <c r="O67" s="118"/>
      <c r="P67" s="115"/>
      <c r="Q67" s="242">
        <f>ROUND(R67/D67,2)</f>
        <v>95.56</v>
      </c>
      <c r="R67" s="92">
        <f>M67</f>
        <v>120887403.27</v>
      </c>
      <c r="S67" s="103"/>
      <c r="T67" s="103"/>
      <c r="U67" s="103"/>
      <c r="V67" s="103"/>
      <c r="W67" s="9"/>
      <c r="X67" s="116"/>
      <c r="Z67" s="192"/>
      <c r="AA67" s="193">
        <f t="shared" si="10"/>
        <v>95.55515764686912</v>
      </c>
      <c r="AB67" s="134">
        <v>1243864</v>
      </c>
      <c r="AC67" s="200"/>
      <c r="AD67" s="101"/>
      <c r="AE67" s="115"/>
      <c r="AF67" s="115"/>
      <c r="AG67" s="4"/>
      <c r="AH67" s="116"/>
      <c r="AI67" s="9"/>
      <c r="AJ67" s="9"/>
      <c r="AK67" s="44">
        <v>120887403.27</v>
      </c>
      <c r="AL67" s="200"/>
      <c r="AM67" s="118"/>
      <c r="AN67" s="115"/>
      <c r="AO67" s="242">
        <f>ROUND(AP67/AB67,2)</f>
        <v>97.19</v>
      </c>
      <c r="AP67" s="92">
        <f>AK67</f>
        <v>120887403.27</v>
      </c>
      <c r="AQ67" s="103"/>
      <c r="AR67" s="103"/>
      <c r="AS67" s="103"/>
      <c r="AT67" s="103"/>
      <c r="AU67" s="9"/>
      <c r="AV67" s="116"/>
      <c r="AW67" s="134">
        <f>AB67-D67</f>
        <v>-21242</v>
      </c>
      <c r="AX67" s="202"/>
      <c r="AY67" s="101"/>
      <c r="AZ67" s="9"/>
      <c r="BA67" s="9"/>
      <c r="BB67" s="8">
        <f>AG67-I67</f>
        <v>0</v>
      </c>
      <c r="BC67" s="92">
        <f>AH67-J67</f>
        <v>0</v>
      </c>
      <c r="BD67" s="202"/>
      <c r="BE67" s="101"/>
      <c r="BF67" s="9"/>
      <c r="BG67" s="8"/>
      <c r="BH67" s="92"/>
    </row>
    <row r="68" spans="1:60" s="58" customFormat="1" ht="37.5" x14ac:dyDescent="0.2">
      <c r="A68" s="38">
        <v>13</v>
      </c>
      <c r="B68" s="90" t="s">
        <v>113</v>
      </c>
      <c r="C68" s="91"/>
      <c r="D68" s="134">
        <v>1265106</v>
      </c>
      <c r="E68" s="196"/>
      <c r="F68" s="197"/>
      <c r="G68" s="125"/>
      <c r="H68" s="38"/>
      <c r="I68" s="44">
        <f>I61+I65</f>
        <v>14273.110700000001</v>
      </c>
      <c r="J68" s="44">
        <f>J61+J65+J64</f>
        <v>18057006300</v>
      </c>
      <c r="K68" s="44">
        <f>K61+K67</f>
        <v>2592923.85</v>
      </c>
      <c r="L68" s="44">
        <v>0</v>
      </c>
      <c r="M68" s="44">
        <f>M61+M67+M64</f>
        <v>18059599223.850002</v>
      </c>
      <c r="N68" s="196"/>
      <c r="O68" s="197"/>
      <c r="P68" s="116"/>
      <c r="Q68" s="44">
        <f>Q61+Q67+Q64</f>
        <v>14275.170000000002</v>
      </c>
      <c r="R68" s="44">
        <f>R61+R67+R64</f>
        <v>18059599223.850002</v>
      </c>
      <c r="S68" s="48"/>
      <c r="T68" s="48"/>
      <c r="U68" s="44"/>
      <c r="V68" s="44">
        <f>V61+V67+V65+V64</f>
        <v>2.0593000000002917</v>
      </c>
      <c r="W68" s="44">
        <f>W61+W67+W65+W64</f>
        <v>2592923.8499997854</v>
      </c>
      <c r="X68" s="125"/>
      <c r="Z68" s="192"/>
      <c r="AA68" s="193">
        <f t="shared" si="10"/>
        <v>14275.166842817916</v>
      </c>
      <c r="AB68" s="134">
        <v>1243864</v>
      </c>
      <c r="AC68" s="196"/>
      <c r="AD68" s="43"/>
      <c r="AE68" s="125"/>
      <c r="AF68" s="38"/>
      <c r="AG68" s="44">
        <f>AG61+AG65</f>
        <v>15934.359999999999</v>
      </c>
      <c r="AH68" s="44">
        <f>AH61+AH65+AH64</f>
        <v>19820183200</v>
      </c>
      <c r="AI68" s="44">
        <f>AI61+AI67</f>
        <v>2592923.85</v>
      </c>
      <c r="AJ68" s="44">
        <v>0</v>
      </c>
      <c r="AK68" s="44">
        <f>AK61+AK67+AK64</f>
        <v>18959691146.120003</v>
      </c>
      <c r="AL68" s="196"/>
      <c r="AM68" s="197"/>
      <c r="AN68" s="116"/>
      <c r="AO68" s="44" t="e">
        <f>AO61+AO67+AO64</f>
        <v>#DIV/0!</v>
      </c>
      <c r="AP68" s="44">
        <f>AP61+AP67+AP64</f>
        <v>18959691146.120003</v>
      </c>
      <c r="AQ68" s="48"/>
      <c r="AR68" s="48"/>
      <c r="AS68" s="44"/>
      <c r="AT68" s="44" t="e">
        <f>AT61+AT67+AT65+AT64</f>
        <v>#DIV/0!</v>
      </c>
      <c r="AU68" s="44">
        <f>AU61+AU67+AU65+AU64</f>
        <v>2592923.849999547</v>
      </c>
      <c r="AV68" s="125"/>
      <c r="AW68" s="134">
        <f>AB68-D68</f>
        <v>-21242</v>
      </c>
      <c r="AX68" s="199"/>
      <c r="AY68" s="43"/>
      <c r="AZ68" s="44"/>
      <c r="BA68" s="38"/>
      <c r="BB68" s="44">
        <f>AG68-I68</f>
        <v>1661.2492999999977</v>
      </c>
      <c r="BC68" s="44">
        <f>AH68-J68</f>
        <v>1763176900</v>
      </c>
      <c r="BD68" s="199"/>
      <c r="BE68" s="43"/>
      <c r="BF68" s="44"/>
      <c r="BG68" s="44">
        <f>AG68/I68*100</f>
        <v>111.63901363141531</v>
      </c>
      <c r="BH68" s="44">
        <f>AH68/J68*100</f>
        <v>109.76450287886314</v>
      </c>
    </row>
    <row r="69" spans="1:60" hidden="1" x14ac:dyDescent="0.2">
      <c r="H69" s="1"/>
      <c r="I69" s="65">
        <f>J68/D68</f>
        <v>14273.117272386662</v>
      </c>
      <c r="J69" s="243">
        <f>J68-J2</f>
        <v>0</v>
      </c>
      <c r="K69" s="1"/>
      <c r="L69" s="1"/>
      <c r="M69" s="243">
        <f>J68-M68</f>
        <v>-2592923.8500022888</v>
      </c>
      <c r="Q69" s="65">
        <f>ROUND(R68/D68,2)</f>
        <v>14275.17</v>
      </c>
      <c r="R69" s="244"/>
      <c r="S69" s="1"/>
      <c r="T69" s="1"/>
      <c r="U69" s="1"/>
      <c r="V69" s="1"/>
      <c r="W69" s="243"/>
      <c r="AF69" s="1"/>
      <c r="AG69" s="245">
        <f>AG68-AG2</f>
        <v>-1.0000000002037268E-2</v>
      </c>
      <c r="AH69" s="245">
        <f>AH68-AH2</f>
        <v>0</v>
      </c>
      <c r="AI69" s="1"/>
      <c r="AJ69" s="1"/>
      <c r="AK69" s="243">
        <f>AH68-AK68</f>
        <v>860492053.87999725</v>
      </c>
      <c r="AO69" s="65">
        <f>ROUND(AP68/AB68,2)</f>
        <v>15242.58</v>
      </c>
      <c r="AP69" s="244"/>
      <c r="AQ69" s="1"/>
      <c r="AR69" s="1"/>
      <c r="AS69" s="1"/>
      <c r="AT69" s="1"/>
      <c r="AU69" s="243"/>
      <c r="BB69" s="65"/>
      <c r="BC69" s="243"/>
      <c r="BG69" s="65"/>
      <c r="BH69" s="243"/>
    </row>
    <row r="70" spans="1:60" ht="39" hidden="1" customHeight="1" x14ac:dyDescent="0.2">
      <c r="B70" s="246"/>
      <c r="C70" s="246"/>
      <c r="D70" s="246"/>
      <c r="E70" s="246"/>
      <c r="F70" s="246"/>
      <c r="G70" s="246"/>
      <c r="H70" s="247" t="s">
        <v>114</v>
      </c>
      <c r="I70" s="247"/>
      <c r="J70" s="243">
        <f>J68-M67</f>
        <v>17936118896.73</v>
      </c>
      <c r="K70" s="243">
        <f>M70-J70</f>
        <v>2592923.8500022888</v>
      </c>
      <c r="L70" s="248" t="s">
        <v>114</v>
      </c>
      <c r="M70" s="243">
        <f>M68-M67</f>
        <v>17938711820.580002</v>
      </c>
      <c r="R70" s="4"/>
      <c r="W70" s="4"/>
      <c r="X70" s="4"/>
      <c r="AB70" s="246"/>
      <c r="AC70" s="249"/>
      <c r="AD70" s="246"/>
      <c r="AE70" s="249"/>
      <c r="AF70" s="247" t="s">
        <v>114</v>
      </c>
      <c r="AG70" s="247"/>
      <c r="AH70" s="243">
        <f>AH2-AH61</f>
        <v>336495895.20999908</v>
      </c>
      <c r="AI70" s="243">
        <f>AK70-AH70</f>
        <v>18502307847.640003</v>
      </c>
      <c r="AJ70" s="248" t="s">
        <v>114</v>
      </c>
      <c r="AK70" s="243">
        <f>AK68-AK67</f>
        <v>18838803742.850002</v>
      </c>
      <c r="AP70" s="4"/>
      <c r="AU70" s="4"/>
      <c r="AV70" s="4"/>
      <c r="AW70" s="246"/>
      <c r="AX70" s="246"/>
      <c r="AY70" s="246"/>
      <c r="AZ70" s="246"/>
      <c r="BA70" s="247"/>
      <c r="BB70" s="247"/>
      <c r="BC70" s="243"/>
      <c r="BD70" s="246"/>
      <c r="BE70" s="246"/>
      <c r="BF70" s="246"/>
      <c r="BG70" s="248"/>
      <c r="BH70" s="243"/>
    </row>
    <row r="71" spans="1:60" s="58" customFormat="1" ht="55.5" hidden="1" customHeight="1" x14ac:dyDescent="0.2">
      <c r="A71" s="250"/>
      <c r="B71" s="251" t="s">
        <v>115</v>
      </c>
      <c r="C71" s="251"/>
      <c r="D71" s="251"/>
      <c r="E71" s="251"/>
      <c r="F71" s="251"/>
      <c r="G71" s="246"/>
      <c r="H71" s="247" t="s">
        <v>116</v>
      </c>
      <c r="I71" s="247"/>
      <c r="J71" s="246" t="s">
        <v>117</v>
      </c>
      <c r="K71" s="246"/>
      <c r="L71" s="246"/>
      <c r="M71" s="246"/>
      <c r="N71" s="246"/>
      <c r="O71" s="246"/>
      <c r="P71" s="247"/>
      <c r="Q71" s="247"/>
      <c r="R71" s="245"/>
      <c r="S71" s="246"/>
      <c r="T71" s="246"/>
      <c r="U71" s="246"/>
      <c r="V71" s="246"/>
      <c r="W71" s="246"/>
      <c r="X71" s="248"/>
      <c r="Y71" s="246"/>
      <c r="Z71" s="252"/>
      <c r="AA71" s="253"/>
      <c r="AD71" s="250"/>
      <c r="AG71" s="250" t="s">
        <v>118</v>
      </c>
      <c r="AH71" s="245">
        <v>51342144.149999999</v>
      </c>
      <c r="AW71" s="250"/>
      <c r="AX71" s="250" t="s">
        <v>119</v>
      </c>
      <c r="AY71" s="254">
        <f>62476339.27-51342144.15</f>
        <v>11134195.120000005</v>
      </c>
      <c r="AZ71" s="254"/>
      <c r="BA71" s="255" t="s">
        <v>120</v>
      </c>
      <c r="BB71" s="250"/>
      <c r="BC71" s="250"/>
      <c r="BD71" s="250"/>
      <c r="BE71" s="250"/>
      <c r="BF71" s="250"/>
      <c r="BG71" s="250"/>
      <c r="BH71" s="250"/>
    </row>
  </sheetData>
  <mergeCells count="61">
    <mergeCell ref="BH5:BH6"/>
    <mergeCell ref="H70:I70"/>
    <mergeCell ref="AF70:AG70"/>
    <mergeCell ref="BA70:BB70"/>
    <mergeCell ref="B71:F71"/>
    <mergeCell ref="H71:I71"/>
    <mergeCell ref="P71:Q71"/>
    <mergeCell ref="AY71:AZ71"/>
    <mergeCell ref="BA5:BA6"/>
    <mergeCell ref="BB5:BB6"/>
    <mergeCell ref="BC5:BC6"/>
    <mergeCell ref="BD5:BE5"/>
    <mergeCell ref="BF5:BF6"/>
    <mergeCell ref="BG5:BG6"/>
    <mergeCell ref="AQ5:AR5"/>
    <mergeCell ref="AS5:AU5"/>
    <mergeCell ref="AV5:AV6"/>
    <mergeCell ref="AW5:AW6"/>
    <mergeCell ref="AX5:AY5"/>
    <mergeCell ref="AZ5:AZ6"/>
    <mergeCell ref="AJ5:AJ6"/>
    <mergeCell ref="AK5:AK6"/>
    <mergeCell ref="AL5:AM5"/>
    <mergeCell ref="AN5:AN6"/>
    <mergeCell ref="AO5:AO6"/>
    <mergeCell ref="AP5:AP6"/>
    <mergeCell ref="AC5:AD5"/>
    <mergeCell ref="AE5:AE6"/>
    <mergeCell ref="AF5:AF6"/>
    <mergeCell ref="AG5:AG6"/>
    <mergeCell ref="AH5:AH6"/>
    <mergeCell ref="AI5:AI6"/>
    <mergeCell ref="R5:R6"/>
    <mergeCell ref="S5:T5"/>
    <mergeCell ref="U5:W5"/>
    <mergeCell ref="X5:X6"/>
    <mergeCell ref="Z5:AA6"/>
    <mergeCell ref="AB5:AB6"/>
    <mergeCell ref="K5:K6"/>
    <mergeCell ref="L5:L6"/>
    <mergeCell ref="M5:M6"/>
    <mergeCell ref="N5:O5"/>
    <mergeCell ref="P5:P6"/>
    <mergeCell ref="Q5:Q6"/>
    <mergeCell ref="K4:X4"/>
    <mergeCell ref="AB4:AH4"/>
    <mergeCell ref="AI4:AV4"/>
    <mergeCell ref="AW4:BC4"/>
    <mergeCell ref="BD4:BH4"/>
    <mergeCell ref="D5:D6"/>
    <mergeCell ref="E5:F5"/>
    <mergeCell ref="G5:G6"/>
    <mergeCell ref="H5:H6"/>
    <mergeCell ref="I5:I6"/>
    <mergeCell ref="C1:J1"/>
    <mergeCell ref="A2:C3"/>
    <mergeCell ref="A4:A6"/>
    <mergeCell ref="B4:B6"/>
    <mergeCell ref="C4:C6"/>
    <mergeCell ref="D4:J4"/>
    <mergeCell ref="J5:J6"/>
  </mergeCells>
  <printOptions verticalCentered="1"/>
  <pageMargins left="0.39370078740157483" right="0" top="0" bottom="0" header="0" footer="0"/>
  <pageSetup paperSize="8" scale="43" fitToWidth="2" orientation="landscape" r:id="rId1"/>
  <headerFooter alignWithMargins="0">
    <oddFooter>&amp;F</oddFooter>
  </headerFooter>
  <colBreaks count="1" manualBreakCount="1">
    <brk id="55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 22 и 23 проект 300922_</vt:lpstr>
      <vt:lpstr>'сравн 22 и 23 проект 300922_'!Область_печати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dcterms:created xsi:type="dcterms:W3CDTF">2022-12-28T09:53:14Z</dcterms:created>
  <dcterms:modified xsi:type="dcterms:W3CDTF">2022-12-28T09:56:15Z</dcterms:modified>
</cp:coreProperties>
</file>